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815CA6EE-6BE1-4EE5-9D47-0DF74419361A}" xr6:coauthVersionLast="36" xr6:coauthVersionMax="36" xr10:uidLastSave="{00000000-0000-0000-0000-000000000000}"/>
  <bookViews>
    <workbookView xWindow="0" yWindow="0" windowWidth="19008" windowHeight="9060" xr2:uid="{D62F92E3-41E1-44FA-97B6-67EA9997F66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2" i="1" l="1"/>
  <c r="O102" i="1" s="1"/>
  <c r="M102" i="1"/>
  <c r="L102" i="1"/>
  <c r="K102" i="1"/>
  <c r="N73" i="1"/>
  <c r="O73" i="1" s="1"/>
  <c r="M73" i="1"/>
  <c r="L73" i="1"/>
  <c r="K73" i="1"/>
  <c r="N106" i="1"/>
  <c r="O106" i="1" s="1"/>
  <c r="M106" i="1"/>
  <c r="L106" i="1"/>
  <c r="K106" i="1"/>
  <c r="N16" i="1"/>
  <c r="O16" i="1" s="1"/>
  <c r="M16" i="1"/>
  <c r="L16" i="1"/>
  <c r="K16" i="1"/>
  <c r="N95" i="1"/>
  <c r="O95" i="1" s="1"/>
  <c r="M95" i="1"/>
  <c r="L95" i="1"/>
  <c r="K95" i="1"/>
  <c r="N91" i="1"/>
  <c r="O91" i="1" s="1"/>
  <c r="M91" i="1"/>
  <c r="L91" i="1"/>
  <c r="K91" i="1"/>
  <c r="N119" i="1"/>
  <c r="O119" i="1" s="1"/>
  <c r="M119" i="1"/>
  <c r="L119" i="1"/>
  <c r="K119" i="1"/>
  <c r="N77" i="1"/>
  <c r="O77" i="1" s="1"/>
  <c r="M77" i="1"/>
  <c r="L77" i="1"/>
  <c r="K77" i="1"/>
  <c r="N112" i="1"/>
  <c r="O112" i="1" s="1"/>
  <c r="M112" i="1"/>
  <c r="L112" i="1"/>
  <c r="K112" i="1"/>
  <c r="N89" i="1"/>
  <c r="O89" i="1" s="1"/>
  <c r="M89" i="1"/>
  <c r="L89" i="1"/>
  <c r="K89" i="1"/>
  <c r="N97" i="1"/>
  <c r="O97" i="1" s="1"/>
  <c r="M97" i="1"/>
  <c r="L97" i="1"/>
  <c r="K97" i="1"/>
  <c r="N110" i="1"/>
  <c r="O110" i="1" s="1"/>
  <c r="M110" i="1"/>
  <c r="L110" i="1"/>
  <c r="K110" i="1"/>
  <c r="N34" i="1"/>
  <c r="O34" i="1" s="1"/>
  <c r="M34" i="1"/>
  <c r="L34" i="1"/>
  <c r="K34" i="1"/>
  <c r="N105" i="1"/>
  <c r="O105" i="1" s="1"/>
  <c r="M105" i="1"/>
  <c r="L105" i="1"/>
  <c r="K105" i="1"/>
  <c r="N83" i="1"/>
  <c r="O83" i="1" s="1"/>
  <c r="M83" i="1"/>
  <c r="L83" i="1"/>
  <c r="K83" i="1"/>
  <c r="N50" i="1"/>
  <c r="O50" i="1" s="1"/>
  <c r="M50" i="1"/>
  <c r="L50" i="1"/>
  <c r="K50" i="1"/>
  <c r="N90" i="1"/>
  <c r="O90" i="1" s="1"/>
  <c r="M90" i="1"/>
  <c r="L90" i="1"/>
  <c r="K90" i="1"/>
  <c r="N88" i="1"/>
  <c r="O88" i="1" s="1"/>
  <c r="M88" i="1"/>
  <c r="L88" i="1"/>
  <c r="K88" i="1"/>
  <c r="N15" i="1"/>
  <c r="O15" i="1" s="1"/>
  <c r="M15" i="1"/>
  <c r="L15" i="1"/>
  <c r="K15" i="1"/>
  <c r="N109" i="1"/>
  <c r="O109" i="1" s="1"/>
  <c r="M109" i="1"/>
  <c r="L109" i="1"/>
  <c r="K109" i="1"/>
  <c r="N82" i="1"/>
  <c r="O82" i="1" s="1"/>
  <c r="M82" i="1"/>
  <c r="L82" i="1"/>
  <c r="K82" i="1"/>
  <c r="N19" i="1"/>
  <c r="O19" i="1" s="1"/>
  <c r="M19" i="1"/>
  <c r="L19" i="1"/>
  <c r="K19" i="1"/>
  <c r="N18" i="1"/>
  <c r="O18" i="1" s="1"/>
  <c r="M18" i="1"/>
  <c r="L18" i="1"/>
  <c r="K18" i="1"/>
  <c r="N30" i="1"/>
  <c r="O30" i="1" s="1"/>
  <c r="M30" i="1"/>
  <c r="L30" i="1"/>
  <c r="K30" i="1"/>
  <c r="N33" i="1"/>
  <c r="O33" i="1" s="1"/>
  <c r="M33" i="1"/>
  <c r="L33" i="1"/>
  <c r="K33" i="1"/>
  <c r="N51" i="1"/>
  <c r="O51" i="1" s="1"/>
  <c r="M51" i="1"/>
  <c r="L51" i="1"/>
  <c r="K51" i="1"/>
  <c r="N10" i="1"/>
  <c r="O10" i="1" s="1"/>
  <c r="M10" i="1"/>
  <c r="L10" i="1"/>
  <c r="K10" i="1"/>
  <c r="N28" i="1"/>
  <c r="O28" i="1" s="1"/>
  <c r="M28" i="1"/>
  <c r="L28" i="1"/>
  <c r="K28" i="1"/>
  <c r="N47" i="1"/>
  <c r="O47" i="1" s="1"/>
  <c r="M47" i="1"/>
  <c r="L47" i="1"/>
  <c r="K47" i="1"/>
  <c r="N49" i="1"/>
  <c r="O49" i="1" s="1"/>
  <c r="M49" i="1"/>
  <c r="L49" i="1"/>
  <c r="K49" i="1"/>
  <c r="N6" i="1"/>
  <c r="O6" i="1" s="1"/>
  <c r="M6" i="1"/>
  <c r="L6" i="1"/>
  <c r="K6" i="1"/>
  <c r="N86" i="1"/>
  <c r="O86" i="1" s="1"/>
  <c r="M86" i="1"/>
  <c r="L86" i="1"/>
  <c r="K86" i="1"/>
  <c r="N59" i="1"/>
  <c r="O59" i="1" s="1"/>
  <c r="M59" i="1"/>
  <c r="L59" i="1"/>
  <c r="K59" i="1"/>
  <c r="N54" i="1"/>
  <c r="O54" i="1" s="1"/>
  <c r="M54" i="1"/>
  <c r="L54" i="1"/>
  <c r="K54" i="1"/>
  <c r="N3" i="1"/>
  <c r="O3" i="1" s="1"/>
  <c r="M3" i="1"/>
  <c r="L3" i="1"/>
  <c r="K3" i="1"/>
  <c r="N87" i="1"/>
  <c r="O87" i="1" s="1"/>
  <c r="M87" i="1"/>
  <c r="L87" i="1"/>
  <c r="K87" i="1"/>
  <c r="N74" i="1"/>
  <c r="O74" i="1" s="1"/>
  <c r="M74" i="1"/>
  <c r="L74" i="1"/>
  <c r="K74" i="1"/>
  <c r="N11" i="1"/>
  <c r="O11" i="1" s="1"/>
  <c r="M11" i="1"/>
  <c r="L11" i="1"/>
  <c r="K11" i="1"/>
  <c r="N21" i="1"/>
  <c r="O21" i="1" s="1"/>
  <c r="M21" i="1"/>
  <c r="L21" i="1"/>
  <c r="K21" i="1"/>
  <c r="N55" i="1"/>
  <c r="O55" i="1" s="1"/>
  <c r="M55" i="1"/>
  <c r="L55" i="1"/>
  <c r="K55" i="1"/>
  <c r="N56" i="1"/>
  <c r="O56" i="1" s="1"/>
  <c r="M56" i="1"/>
  <c r="L56" i="1"/>
  <c r="K56" i="1"/>
  <c r="N92" i="1"/>
  <c r="O92" i="1" s="1"/>
  <c r="M92" i="1"/>
  <c r="L92" i="1"/>
  <c r="K92" i="1"/>
  <c r="N24" i="1"/>
  <c r="O24" i="1" s="1"/>
  <c r="M24" i="1"/>
  <c r="L24" i="1"/>
  <c r="K24" i="1"/>
  <c r="N98" i="1"/>
  <c r="O98" i="1" s="1"/>
  <c r="M98" i="1"/>
  <c r="L98" i="1"/>
  <c r="K98" i="1"/>
  <c r="N107" i="1"/>
  <c r="O107" i="1" s="1"/>
  <c r="M107" i="1"/>
  <c r="L107" i="1"/>
  <c r="K107" i="1"/>
  <c r="N8" i="1"/>
  <c r="O8" i="1" s="1"/>
  <c r="M8" i="1"/>
  <c r="L8" i="1"/>
  <c r="K8" i="1"/>
  <c r="N27" i="1"/>
  <c r="O27" i="1" s="1"/>
  <c r="M27" i="1"/>
  <c r="L27" i="1"/>
  <c r="K27" i="1"/>
  <c r="N44" i="1"/>
  <c r="O44" i="1" s="1"/>
  <c r="M44" i="1"/>
  <c r="L44" i="1"/>
  <c r="K44" i="1"/>
  <c r="N61" i="1"/>
  <c r="O61" i="1" s="1"/>
  <c r="M61" i="1"/>
  <c r="L61" i="1"/>
  <c r="K61" i="1"/>
  <c r="N45" i="1"/>
  <c r="O45" i="1" s="1"/>
  <c r="M45" i="1"/>
  <c r="L45" i="1"/>
  <c r="K45" i="1"/>
  <c r="N38" i="1"/>
  <c r="O38" i="1" s="1"/>
  <c r="M38" i="1"/>
  <c r="L38" i="1"/>
  <c r="K38" i="1"/>
  <c r="N57" i="1"/>
  <c r="O57" i="1" s="1"/>
  <c r="M57" i="1"/>
  <c r="L57" i="1"/>
  <c r="K57" i="1"/>
  <c r="N5" i="1"/>
  <c r="O5" i="1" s="1"/>
  <c r="M5" i="1"/>
  <c r="L5" i="1"/>
  <c r="K5" i="1"/>
  <c r="N68" i="1"/>
  <c r="O68" i="1" s="1"/>
  <c r="M68" i="1"/>
  <c r="L68" i="1"/>
  <c r="K68" i="1"/>
  <c r="N72" i="1"/>
  <c r="O72" i="1" s="1"/>
  <c r="M72" i="1"/>
  <c r="L72" i="1"/>
  <c r="K72" i="1"/>
  <c r="N84" i="1"/>
  <c r="O84" i="1" s="1"/>
  <c r="M84" i="1"/>
  <c r="L84" i="1"/>
  <c r="K84" i="1"/>
  <c r="N65" i="1"/>
  <c r="O65" i="1" s="1"/>
  <c r="M65" i="1"/>
  <c r="L65" i="1"/>
  <c r="K65" i="1"/>
  <c r="N108" i="1"/>
  <c r="O108" i="1" s="1"/>
  <c r="M108" i="1"/>
  <c r="L108" i="1"/>
  <c r="K108" i="1"/>
  <c r="N35" i="1"/>
  <c r="O35" i="1" s="1"/>
  <c r="M35" i="1"/>
  <c r="L35" i="1"/>
  <c r="K35" i="1"/>
  <c r="N17" i="1"/>
  <c r="O17" i="1" s="1"/>
  <c r="M17" i="1"/>
  <c r="L17" i="1"/>
  <c r="K17" i="1"/>
  <c r="N23" i="1"/>
  <c r="O23" i="1" s="1"/>
  <c r="M23" i="1"/>
  <c r="L23" i="1"/>
  <c r="K23" i="1"/>
  <c r="N78" i="1"/>
  <c r="O78" i="1" s="1"/>
  <c r="M78" i="1"/>
  <c r="L78" i="1"/>
  <c r="K78" i="1"/>
  <c r="N117" i="1"/>
  <c r="O117" i="1" s="1"/>
  <c r="M117" i="1"/>
  <c r="L117" i="1"/>
  <c r="K117" i="1"/>
  <c r="N64" i="1"/>
  <c r="O64" i="1" s="1"/>
  <c r="M64" i="1"/>
  <c r="L64" i="1"/>
  <c r="K64" i="1"/>
  <c r="N20" i="1"/>
  <c r="O20" i="1" s="1"/>
  <c r="M20" i="1"/>
  <c r="L20" i="1"/>
  <c r="K20" i="1"/>
  <c r="N111" i="1"/>
  <c r="O111" i="1" s="1"/>
  <c r="M111" i="1"/>
  <c r="L111" i="1"/>
  <c r="K111" i="1"/>
  <c r="N37" i="1"/>
  <c r="O37" i="1" s="1"/>
  <c r="M37" i="1"/>
  <c r="L37" i="1"/>
  <c r="K37" i="1"/>
  <c r="N115" i="1"/>
  <c r="O115" i="1" s="1"/>
  <c r="M115" i="1"/>
  <c r="L115" i="1"/>
  <c r="K115" i="1"/>
  <c r="N69" i="1"/>
  <c r="O69" i="1" s="1"/>
  <c r="M69" i="1"/>
  <c r="L69" i="1"/>
  <c r="K69" i="1"/>
  <c r="N46" i="1"/>
  <c r="O46" i="1" s="1"/>
  <c r="M46" i="1"/>
  <c r="L46" i="1"/>
  <c r="K46" i="1"/>
  <c r="N67" i="1"/>
  <c r="O67" i="1" s="1"/>
  <c r="M67" i="1"/>
  <c r="L67" i="1"/>
  <c r="K67" i="1"/>
  <c r="N58" i="1"/>
  <c r="O58" i="1" s="1"/>
  <c r="M58" i="1"/>
  <c r="L58" i="1"/>
  <c r="K58" i="1"/>
  <c r="N2" i="1"/>
  <c r="O2" i="1" s="1"/>
  <c r="M2" i="1"/>
  <c r="L2" i="1"/>
  <c r="K2" i="1"/>
  <c r="N76" i="1"/>
  <c r="O76" i="1" s="1"/>
  <c r="M76" i="1"/>
  <c r="L76" i="1"/>
  <c r="K76" i="1"/>
  <c r="N7" i="1"/>
  <c r="O7" i="1" s="1"/>
  <c r="M7" i="1"/>
  <c r="L7" i="1"/>
  <c r="K7" i="1"/>
  <c r="N39" i="1"/>
  <c r="O39" i="1" s="1"/>
  <c r="M39" i="1"/>
  <c r="L39" i="1"/>
  <c r="K39" i="1"/>
  <c r="N22" i="1"/>
  <c r="O22" i="1" s="1"/>
  <c r="M22" i="1"/>
  <c r="L22" i="1"/>
  <c r="K22" i="1"/>
  <c r="N52" i="1"/>
  <c r="O52" i="1" s="1"/>
  <c r="M52" i="1"/>
  <c r="L52" i="1"/>
  <c r="K52" i="1"/>
  <c r="N80" i="1"/>
  <c r="O80" i="1" s="1"/>
  <c r="M80" i="1"/>
  <c r="L80" i="1"/>
  <c r="K80" i="1"/>
  <c r="N12" i="1"/>
  <c r="O12" i="1" s="1"/>
  <c r="M12" i="1"/>
  <c r="L12" i="1"/>
  <c r="K12" i="1"/>
  <c r="N71" i="1"/>
  <c r="O71" i="1" s="1"/>
  <c r="M71" i="1"/>
  <c r="L71" i="1"/>
  <c r="K71" i="1"/>
  <c r="N85" i="1"/>
  <c r="O85" i="1" s="1"/>
  <c r="M85" i="1"/>
  <c r="L85" i="1"/>
  <c r="K85" i="1"/>
  <c r="N66" i="1"/>
  <c r="O66" i="1" s="1"/>
  <c r="M66" i="1"/>
  <c r="L66" i="1"/>
  <c r="K66" i="1"/>
  <c r="N4" i="1"/>
  <c r="O4" i="1" s="1"/>
  <c r="M4" i="1"/>
  <c r="L4" i="1"/>
  <c r="K4" i="1"/>
  <c r="N13" i="1"/>
  <c r="O13" i="1" s="1"/>
  <c r="M13" i="1"/>
  <c r="L13" i="1"/>
  <c r="K13" i="1"/>
  <c r="N101" i="1"/>
  <c r="O101" i="1" s="1"/>
  <c r="M101" i="1"/>
  <c r="L101" i="1"/>
  <c r="K101" i="1"/>
  <c r="N70" i="1"/>
  <c r="O70" i="1" s="1"/>
  <c r="M70" i="1"/>
  <c r="L70" i="1"/>
  <c r="K70" i="1"/>
  <c r="N75" i="1"/>
  <c r="O75" i="1" s="1"/>
  <c r="M75" i="1"/>
  <c r="L75" i="1"/>
  <c r="K75" i="1"/>
  <c r="N114" i="1"/>
  <c r="O114" i="1" s="1"/>
  <c r="M114" i="1"/>
  <c r="L114" i="1"/>
  <c r="K114" i="1"/>
  <c r="N96" i="1"/>
  <c r="O96" i="1" s="1"/>
  <c r="M96" i="1"/>
  <c r="L96" i="1"/>
  <c r="K96" i="1"/>
  <c r="N100" i="1"/>
  <c r="O100" i="1" s="1"/>
  <c r="M100" i="1"/>
  <c r="L100" i="1"/>
  <c r="K100" i="1"/>
  <c r="N104" i="1"/>
  <c r="O104" i="1" s="1"/>
  <c r="M104" i="1"/>
  <c r="L104" i="1"/>
  <c r="K104" i="1"/>
  <c r="N9" i="1"/>
  <c r="O9" i="1" s="1"/>
  <c r="M9" i="1"/>
  <c r="L9" i="1"/>
  <c r="K9" i="1"/>
  <c r="N81" i="1"/>
  <c r="O81" i="1" s="1"/>
  <c r="M81" i="1"/>
  <c r="L81" i="1"/>
  <c r="K81" i="1"/>
  <c r="N120" i="1"/>
  <c r="O120" i="1" s="1"/>
  <c r="M120" i="1"/>
  <c r="L120" i="1"/>
  <c r="K120" i="1"/>
  <c r="N118" i="1"/>
  <c r="O118" i="1" s="1"/>
  <c r="M118" i="1"/>
  <c r="L118" i="1"/>
  <c r="K118" i="1"/>
  <c r="N99" i="1"/>
  <c r="O99" i="1" s="1"/>
  <c r="M99" i="1"/>
  <c r="L99" i="1"/>
  <c r="K99" i="1"/>
  <c r="N42" i="1"/>
  <c r="O42" i="1" s="1"/>
  <c r="M42" i="1"/>
  <c r="L42" i="1"/>
  <c r="K42" i="1"/>
  <c r="N48" i="1"/>
  <c r="O48" i="1" s="1"/>
  <c r="M48" i="1"/>
  <c r="L48" i="1"/>
  <c r="K48" i="1"/>
  <c r="N43" i="1"/>
  <c r="O43" i="1" s="1"/>
  <c r="M43" i="1"/>
  <c r="L43" i="1"/>
  <c r="K43" i="1"/>
  <c r="N29" i="1"/>
  <c r="O29" i="1" s="1"/>
  <c r="M29" i="1"/>
  <c r="L29" i="1"/>
  <c r="K29" i="1"/>
  <c r="N113" i="1"/>
  <c r="O113" i="1" s="1"/>
  <c r="M113" i="1"/>
  <c r="L113" i="1"/>
  <c r="K113" i="1"/>
  <c r="N41" i="1"/>
  <c r="O41" i="1" s="1"/>
  <c r="M41" i="1"/>
  <c r="L41" i="1"/>
  <c r="K41" i="1"/>
  <c r="N40" i="1"/>
  <c r="O40" i="1" s="1"/>
  <c r="M40" i="1"/>
  <c r="L40" i="1"/>
  <c r="K40" i="1"/>
  <c r="N36" i="1"/>
  <c r="O36" i="1" s="1"/>
  <c r="M36" i="1"/>
  <c r="L36" i="1"/>
  <c r="K36" i="1"/>
  <c r="N93" i="1"/>
  <c r="O93" i="1" s="1"/>
  <c r="M93" i="1"/>
  <c r="L93" i="1"/>
  <c r="K93" i="1"/>
  <c r="N14" i="1"/>
  <c r="O14" i="1" s="1"/>
  <c r="M14" i="1"/>
  <c r="L14" i="1"/>
  <c r="K14" i="1"/>
  <c r="N62" i="1"/>
  <c r="O62" i="1" s="1"/>
  <c r="M62" i="1"/>
  <c r="L62" i="1"/>
  <c r="K62" i="1"/>
  <c r="N63" i="1"/>
  <c r="O63" i="1" s="1"/>
  <c r="M63" i="1"/>
  <c r="L63" i="1"/>
  <c r="K63" i="1"/>
  <c r="N31" i="1"/>
  <c r="O31" i="1" s="1"/>
  <c r="M31" i="1"/>
  <c r="L31" i="1"/>
  <c r="K31" i="1"/>
  <c r="N116" i="1"/>
  <c r="O116" i="1" s="1"/>
  <c r="M116" i="1"/>
  <c r="L116" i="1"/>
  <c r="K116" i="1"/>
  <c r="N94" i="1"/>
  <c r="O94" i="1" s="1"/>
  <c r="M94" i="1"/>
  <c r="L94" i="1"/>
  <c r="K94" i="1"/>
  <c r="N60" i="1"/>
  <c r="O60" i="1" s="1"/>
  <c r="M60" i="1"/>
  <c r="L60" i="1"/>
  <c r="K60" i="1"/>
  <c r="N25" i="1"/>
  <c r="O25" i="1" s="1"/>
  <c r="M25" i="1"/>
  <c r="L25" i="1"/>
  <c r="K25" i="1"/>
  <c r="N53" i="1"/>
  <c r="O53" i="1" s="1"/>
  <c r="M53" i="1"/>
  <c r="L53" i="1"/>
  <c r="K53" i="1"/>
  <c r="N26" i="1"/>
  <c r="O26" i="1" s="1"/>
  <c r="M26" i="1"/>
  <c r="L26" i="1"/>
  <c r="K26" i="1"/>
  <c r="N103" i="1"/>
  <c r="O103" i="1" s="1"/>
  <c r="M103" i="1"/>
  <c r="L103" i="1"/>
  <c r="K103" i="1"/>
  <c r="N79" i="1"/>
  <c r="O79" i="1" s="1"/>
  <c r="M79" i="1"/>
  <c r="L79" i="1"/>
  <c r="K79" i="1"/>
  <c r="N32" i="1"/>
  <c r="O32" i="1" s="1"/>
  <c r="M32" i="1"/>
  <c r="L32" i="1"/>
  <c r="K32" i="1"/>
</calcChain>
</file>

<file path=xl/sharedStrings.xml><?xml version="1.0" encoding="utf-8"?>
<sst xmlns="http://schemas.openxmlformats.org/spreadsheetml/2006/main" count="253" uniqueCount="241">
  <si>
    <t>220101</t>
  </si>
  <si>
    <t>BORZYTUCHOM</t>
  </si>
  <si>
    <t>220102</t>
  </si>
  <si>
    <t>BYTÓW</t>
  </si>
  <si>
    <t>220103</t>
  </si>
  <si>
    <t>CZARNA DĄBRÓWKA</t>
  </si>
  <si>
    <t>220104</t>
  </si>
  <si>
    <t>KOŁCZYGŁOWY</t>
  </si>
  <si>
    <t>220105</t>
  </si>
  <si>
    <t>LIPNICA</t>
  </si>
  <si>
    <t>220106</t>
  </si>
  <si>
    <t>MIASTKO</t>
  </si>
  <si>
    <t>220107</t>
  </si>
  <si>
    <t>PARCHOWO</t>
  </si>
  <si>
    <t>220108</t>
  </si>
  <si>
    <t>STUDZIENICE</t>
  </si>
  <si>
    <t>220109</t>
  </si>
  <si>
    <t>TRZEBIELINO</t>
  </si>
  <si>
    <t>220110</t>
  </si>
  <si>
    <t>TUCHOMIE</t>
  </si>
  <si>
    <t>220201</t>
  </si>
  <si>
    <t>CHOJNICE</t>
  </si>
  <si>
    <t>220202</t>
  </si>
  <si>
    <t>BRUSY</t>
  </si>
  <si>
    <t>220203</t>
  </si>
  <si>
    <t>220204</t>
  </si>
  <si>
    <t>CZERSK</t>
  </si>
  <si>
    <t>220205</t>
  </si>
  <si>
    <t>KONARZYNY</t>
  </si>
  <si>
    <t>220301</t>
  </si>
  <si>
    <t>CZŁUCHÓW</t>
  </si>
  <si>
    <t>220302</t>
  </si>
  <si>
    <t>CZARNE</t>
  </si>
  <si>
    <t>220303</t>
  </si>
  <si>
    <t>220304</t>
  </si>
  <si>
    <t>DEBRZNO</t>
  </si>
  <si>
    <t>220305</t>
  </si>
  <si>
    <t>KOCZAŁA</t>
  </si>
  <si>
    <t>220306</t>
  </si>
  <si>
    <t>PRZECHLEWO</t>
  </si>
  <si>
    <t>220307</t>
  </si>
  <si>
    <t>RZECZENICA</t>
  </si>
  <si>
    <t>220401</t>
  </si>
  <si>
    <t>PRUSZCZ GDAŃSKI</t>
  </si>
  <si>
    <t>220402</t>
  </si>
  <si>
    <t>CEDRY WIELKIE</t>
  </si>
  <si>
    <t>220403</t>
  </si>
  <si>
    <t>KOLBUDY</t>
  </si>
  <si>
    <t>220404</t>
  </si>
  <si>
    <t>220405</t>
  </si>
  <si>
    <t>PRZYWIDZ</t>
  </si>
  <si>
    <t>220406</t>
  </si>
  <si>
    <t>PSZCZÓŁKI</t>
  </si>
  <si>
    <t>220407</t>
  </si>
  <si>
    <t>SUCHY DĄB</t>
  </si>
  <si>
    <t>220408</t>
  </si>
  <si>
    <t>TRĄBKI WIELKIE</t>
  </si>
  <si>
    <t>220501</t>
  </si>
  <si>
    <t>CHMIELNO</t>
  </si>
  <si>
    <t>220502</t>
  </si>
  <si>
    <t>KARTUZY</t>
  </si>
  <si>
    <t>220503</t>
  </si>
  <si>
    <t>PRZODKOWO</t>
  </si>
  <si>
    <t>220504</t>
  </si>
  <si>
    <t>SIERAKOWICE</t>
  </si>
  <si>
    <t>220505</t>
  </si>
  <si>
    <t>SOMONINO</t>
  </si>
  <si>
    <t>220506</t>
  </si>
  <si>
    <t>STĘŻYCA</t>
  </si>
  <si>
    <t>220507</t>
  </si>
  <si>
    <t>SULĘCZYNO</t>
  </si>
  <si>
    <t>220508</t>
  </si>
  <si>
    <t>ŻUKOWO</t>
  </si>
  <si>
    <t>220601</t>
  </si>
  <si>
    <t>KOŚCIERZYNA</t>
  </si>
  <si>
    <t>220602</t>
  </si>
  <si>
    <t>DZIEMIANY</t>
  </si>
  <si>
    <t>220603</t>
  </si>
  <si>
    <t>KARSIN</t>
  </si>
  <si>
    <t>220604</t>
  </si>
  <si>
    <t>220605</t>
  </si>
  <si>
    <t>LINIEWO</t>
  </si>
  <si>
    <t>220606</t>
  </si>
  <si>
    <t>LIPUSZ</t>
  </si>
  <si>
    <t>220607</t>
  </si>
  <si>
    <t>NOWA KARCZMA</t>
  </si>
  <si>
    <t>220608</t>
  </si>
  <si>
    <t>STARA KISZEWA</t>
  </si>
  <si>
    <t>220701</t>
  </si>
  <si>
    <t>KWIDZYN</t>
  </si>
  <si>
    <t>220702</t>
  </si>
  <si>
    <t>GARDEJA</t>
  </si>
  <si>
    <t>220703</t>
  </si>
  <si>
    <t>220704</t>
  </si>
  <si>
    <t>PRABUTY</t>
  </si>
  <si>
    <t>220705</t>
  </si>
  <si>
    <t>RYJEWO</t>
  </si>
  <si>
    <t>220706</t>
  </si>
  <si>
    <t>SADLINKI</t>
  </si>
  <si>
    <t>220801</t>
  </si>
  <si>
    <t>LĘBORK</t>
  </si>
  <si>
    <t>220802</t>
  </si>
  <si>
    <t>ŁEBA</t>
  </si>
  <si>
    <t>220803</t>
  </si>
  <si>
    <t>CEWICE</t>
  </si>
  <si>
    <t>220804</t>
  </si>
  <si>
    <t>NOWA WIEŚ LĘBORSKA</t>
  </si>
  <si>
    <t>220805</t>
  </si>
  <si>
    <t>WICKO</t>
  </si>
  <si>
    <t>220901</t>
  </si>
  <si>
    <t>MALBORK</t>
  </si>
  <si>
    <t>220903</t>
  </si>
  <si>
    <t>LICHNOWY</t>
  </si>
  <si>
    <t>220904</t>
  </si>
  <si>
    <t>220906</t>
  </si>
  <si>
    <t>MIŁORADZ</t>
  </si>
  <si>
    <t>220907</t>
  </si>
  <si>
    <t>NOWY STAW</t>
  </si>
  <si>
    <t>220908</t>
  </si>
  <si>
    <t>STARE POLE</t>
  </si>
  <si>
    <t>221001</t>
  </si>
  <si>
    <t>KRYNICA MORSKA</t>
  </si>
  <si>
    <t>221002</t>
  </si>
  <si>
    <t>NOWY DWÓR GDAŃSKI</t>
  </si>
  <si>
    <t>221003</t>
  </si>
  <si>
    <t>OSTASZEWO</t>
  </si>
  <si>
    <t>221004</t>
  </si>
  <si>
    <t>STEGNA</t>
  </si>
  <si>
    <t>221005</t>
  </si>
  <si>
    <t>SZTUTOWO</t>
  </si>
  <si>
    <t>221101</t>
  </si>
  <si>
    <t>HEL</t>
  </si>
  <si>
    <t>221102</t>
  </si>
  <si>
    <t>JASTARNIA</t>
  </si>
  <si>
    <t>221103</t>
  </si>
  <si>
    <t>PUCK</t>
  </si>
  <si>
    <t>221104</t>
  </si>
  <si>
    <t>WŁADYSŁAWOWO</t>
  </si>
  <si>
    <t>221105</t>
  </si>
  <si>
    <t>KOSAKOWO</t>
  </si>
  <si>
    <t>221106</t>
  </si>
  <si>
    <t>KROKOWA</t>
  </si>
  <si>
    <t>221107</t>
  </si>
  <si>
    <t>221201</t>
  </si>
  <si>
    <t>USTKA</t>
  </si>
  <si>
    <t>221202</t>
  </si>
  <si>
    <t>DAMNICA</t>
  </si>
  <si>
    <t>221203</t>
  </si>
  <si>
    <t>DĘBNICA KASZUBSKA</t>
  </si>
  <si>
    <t>221204</t>
  </si>
  <si>
    <t>GŁÓWCZYCE</t>
  </si>
  <si>
    <t>221205</t>
  </si>
  <si>
    <t>KĘPICE</t>
  </si>
  <si>
    <t>221206</t>
  </si>
  <si>
    <t>KOBYLNICA</t>
  </si>
  <si>
    <t>221207</t>
  </si>
  <si>
    <t>POTĘGOWO</t>
  </si>
  <si>
    <t>221208</t>
  </si>
  <si>
    <t>SŁUPSK</t>
  </si>
  <si>
    <t>221209</t>
  </si>
  <si>
    <t>SMOŁDZINO</t>
  </si>
  <si>
    <t>221210</t>
  </si>
  <si>
    <t>221301</t>
  </si>
  <si>
    <t>CZARNA WODA</t>
  </si>
  <si>
    <t>221302</t>
  </si>
  <si>
    <t>SKÓRCZ</t>
  </si>
  <si>
    <t>221303</t>
  </si>
  <si>
    <t>STAROGARD GDAŃSKI</t>
  </si>
  <si>
    <t>221304</t>
  </si>
  <si>
    <t>BOBOWO</t>
  </si>
  <si>
    <t>221305</t>
  </si>
  <si>
    <t>KALISKA</t>
  </si>
  <si>
    <t>221306</t>
  </si>
  <si>
    <t>LUBICHOWO</t>
  </si>
  <si>
    <t>221307</t>
  </si>
  <si>
    <t>OSIECZNA</t>
  </si>
  <si>
    <t>221308</t>
  </si>
  <si>
    <t>OSIEK</t>
  </si>
  <si>
    <t>221309</t>
  </si>
  <si>
    <t>SKARSZEWY</t>
  </si>
  <si>
    <t>221310</t>
  </si>
  <si>
    <t>221311</t>
  </si>
  <si>
    <t>SMĘTOWO GRANICZNE</t>
  </si>
  <si>
    <t>221312</t>
  </si>
  <si>
    <t>221313</t>
  </si>
  <si>
    <t>ZBLEWO</t>
  </si>
  <si>
    <t>221401</t>
  </si>
  <si>
    <t>TCZEW</t>
  </si>
  <si>
    <t>221402</t>
  </si>
  <si>
    <t>GNIEW</t>
  </si>
  <si>
    <t>221403</t>
  </si>
  <si>
    <t>MORZESZCZYN</t>
  </si>
  <si>
    <t>221404</t>
  </si>
  <si>
    <t>PELPLIN</t>
  </si>
  <si>
    <t>221405</t>
  </si>
  <si>
    <t>SUBKOWY</t>
  </si>
  <si>
    <t>221406</t>
  </si>
  <si>
    <t>221501</t>
  </si>
  <si>
    <t>REDA</t>
  </si>
  <si>
    <t>221502</t>
  </si>
  <si>
    <t>RUMIA</t>
  </si>
  <si>
    <t>221503</t>
  </si>
  <si>
    <t>WEJHEROWO</t>
  </si>
  <si>
    <t>221504</t>
  </si>
  <si>
    <t>CHOCZEWO</t>
  </si>
  <si>
    <t>221505</t>
  </si>
  <si>
    <t>GNIEWINO</t>
  </si>
  <si>
    <t>221506</t>
  </si>
  <si>
    <t>LINIA</t>
  </si>
  <si>
    <t>221507</t>
  </si>
  <si>
    <t>LUZINO</t>
  </si>
  <si>
    <t>221508</t>
  </si>
  <si>
    <t>ŁĘCZYCE</t>
  </si>
  <si>
    <t>221509</t>
  </si>
  <si>
    <t>SZEMUD</t>
  </si>
  <si>
    <t>221510</t>
  </si>
  <si>
    <t>221601</t>
  </si>
  <si>
    <t>DZIERZGOŃ</t>
  </si>
  <si>
    <t>221602</t>
  </si>
  <si>
    <t>MIKOŁAJKI POMORSKIE</t>
  </si>
  <si>
    <t>221603</t>
  </si>
  <si>
    <t>STARY DZIERZGOŃ</t>
  </si>
  <si>
    <t>221604</t>
  </si>
  <si>
    <t>STARY TARG</t>
  </si>
  <si>
    <t>221605</t>
  </si>
  <si>
    <t>SZTUM</t>
  </si>
  <si>
    <t>Kod GUS</t>
  </si>
  <si>
    <t>Gmina</t>
  </si>
  <si>
    <t>Część oświatowa subwencji ogólnej w roku 2018</t>
  </si>
  <si>
    <t>Część oświatowa subwencji ogólnej w roku 2019</t>
  </si>
  <si>
    <t>Część oświatowa subwencji ogólnej w roku 2020</t>
  </si>
  <si>
    <t>Część oświatowa subwencji ogólnej w roku 2021</t>
  </si>
  <si>
    <t>Procent wydatków pokrywanych z części oświatowej subwencji ogólnej w roku 2018</t>
  </si>
  <si>
    <t>Procent wydatków pokrywanych z części oświatowej subwencji ogólnej w roku 2019</t>
  </si>
  <si>
    <t>Procent wydatków pokrywanych z części oświatowej subwencji ogólnej w roku 2020</t>
  </si>
  <si>
    <t>Procent wydatków pokrywanych z części oświatowej subwencji ogólnej w roku 2021</t>
  </si>
  <si>
    <t>Wydatki w dziale 801 i 854 w roku 2018</t>
  </si>
  <si>
    <t>Wydatki w dziale 801 i 854 w roku 2019</t>
  </si>
  <si>
    <t>Wydatki w dziale 801 i 854 w roku 2020</t>
  </si>
  <si>
    <t>Wydatki w dziale 801 i 854 w roku 2021</t>
  </si>
  <si>
    <t>Różnica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</si>
</sst>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3" fillId="0" borderId="1" xfId="2" applyFont="1" applyBorder="1"/>
    <xf numFmtId="44" fontId="0" fillId="0" borderId="1" xfId="0" applyNumberFormat="1" applyBorder="1"/>
    <xf numFmtId="9" fontId="0" fillId="0" borderId="1" xfId="1" applyFont="1" applyBorder="1"/>
    <xf numFmtId="44" fontId="3" fillId="0" borderId="1" xfId="2" applyNumberFormat="1" applyFont="1" applyBorder="1"/>
    <xf numFmtId="44" fontId="3" fillId="0" borderId="1" xfId="3" applyNumberFormat="1" applyFont="1" applyBorder="1"/>
    <xf numFmtId="9" fontId="0" fillId="0" borderId="0" xfId="0" applyNumberFormat="1"/>
    <xf numFmtId="9" fontId="0" fillId="0" borderId="0" xfId="0" applyNumberFormat="1" applyFill="1" applyBorder="1"/>
    <xf numFmtId="9" fontId="0" fillId="0" borderId="0" xfId="1" applyFont="1"/>
  </cellXfs>
  <cellStyles count="4">
    <cellStyle name="Normalny" xfId="0" builtinId="0"/>
    <cellStyle name="Normalny 2" xfId="2" xr:uid="{4FA4B34C-2070-4B0B-8983-64078A4E38E7}"/>
    <cellStyle name="Normalny 2 2" xfId="3" xr:uid="{AE7B5FDB-18F2-4FB3-AAB3-18327FAEBBD5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2A42-1E75-4DD2-970C-3D7A63439FC4}">
  <dimension ref="A1:T120"/>
  <sheetViews>
    <sheetView tabSelected="1" topLeftCell="C83" workbookViewId="0">
      <selection activeCell="Q83" sqref="Q1:Q1048576"/>
    </sheetView>
  </sheetViews>
  <sheetFormatPr defaultRowHeight="14.4" x14ac:dyDescent="0.3"/>
  <cols>
    <col min="2" max="2" width="22.33203125" bestFit="1" customWidth="1"/>
    <col min="3" max="5" width="15.5546875" bestFit="1" customWidth="1"/>
    <col min="6" max="6" width="16.44140625" bestFit="1" customWidth="1"/>
    <col min="7" max="10" width="15.5546875" bestFit="1" customWidth="1"/>
    <col min="11" max="15" width="14" customWidth="1"/>
  </cols>
  <sheetData>
    <row r="1" spans="1:15" s="1" customFormat="1" ht="115.2" x14ac:dyDescent="0.3">
      <c r="A1" s="2" t="s">
        <v>226</v>
      </c>
      <c r="B1" s="2" t="s">
        <v>227</v>
      </c>
      <c r="C1" s="2" t="s">
        <v>236</v>
      </c>
      <c r="D1" s="2" t="s">
        <v>237</v>
      </c>
      <c r="E1" s="2" t="s">
        <v>238</v>
      </c>
      <c r="F1" s="2" t="s">
        <v>239</v>
      </c>
      <c r="G1" s="2" t="s">
        <v>228</v>
      </c>
      <c r="H1" s="2" t="s">
        <v>229</v>
      </c>
      <c r="I1" s="2" t="s">
        <v>230</v>
      </c>
      <c r="J1" s="2" t="s">
        <v>231</v>
      </c>
      <c r="K1" s="2" t="s">
        <v>232</v>
      </c>
      <c r="L1" s="2" t="s">
        <v>233</v>
      </c>
      <c r="M1" s="2" t="s">
        <v>234</v>
      </c>
      <c r="N1" s="2" t="s">
        <v>235</v>
      </c>
      <c r="O1" s="1" t="s">
        <v>240</v>
      </c>
    </row>
    <row r="2" spans="1:15" x14ac:dyDescent="0.3">
      <c r="A2" s="3" t="s">
        <v>88</v>
      </c>
      <c r="B2" s="4" t="s">
        <v>89</v>
      </c>
      <c r="C2" s="5">
        <v>45482899.229999997</v>
      </c>
      <c r="D2" s="5">
        <v>51552973.299999937</v>
      </c>
      <c r="E2" s="5">
        <v>76483847.320000008</v>
      </c>
      <c r="F2" s="5">
        <v>87642957.679999948</v>
      </c>
      <c r="G2" s="7">
        <v>30352011</v>
      </c>
      <c r="H2" s="8">
        <v>31660386</v>
      </c>
      <c r="I2" s="8">
        <v>32910448</v>
      </c>
      <c r="J2" s="8">
        <v>34065490</v>
      </c>
      <c r="K2" s="6">
        <f>G2/C2</f>
        <v>0.66732797411428346</v>
      </c>
      <c r="L2" s="6">
        <f>H2/D2</f>
        <v>0.61413307464848077</v>
      </c>
      <c r="M2" s="6">
        <f>I2/E2</f>
        <v>0.43029278930368531</v>
      </c>
      <c r="N2" s="6">
        <f>J2/F2</f>
        <v>0.38868485160415484</v>
      </c>
      <c r="O2" s="9">
        <f>N2-K2</f>
        <v>-0.27864312251012863</v>
      </c>
    </row>
    <row r="3" spans="1:15" x14ac:dyDescent="0.3">
      <c r="A3" s="3" t="s">
        <v>161</v>
      </c>
      <c r="B3" s="4" t="s">
        <v>144</v>
      </c>
      <c r="C3" s="5">
        <v>9648532.25</v>
      </c>
      <c r="D3" s="5">
        <v>10057574.869999999</v>
      </c>
      <c r="E3" s="5">
        <v>10662529.539999997</v>
      </c>
      <c r="F3" s="5">
        <v>12281028.140000004</v>
      </c>
      <c r="G3" s="7">
        <v>6100368</v>
      </c>
      <c r="H3" s="8">
        <v>6214984</v>
      </c>
      <c r="I3" s="8">
        <v>5713246</v>
      </c>
      <c r="J3" s="8">
        <v>5115128</v>
      </c>
      <c r="K3" s="6">
        <f>G3/C3</f>
        <v>0.63225865260490788</v>
      </c>
      <c r="L3" s="6">
        <f>H3/D3</f>
        <v>0.61794061494269548</v>
      </c>
      <c r="M3" s="6">
        <f>I3/E3</f>
        <v>0.53582463509873679</v>
      </c>
      <c r="N3" s="6">
        <f>J3/F3</f>
        <v>0.41650649617353602</v>
      </c>
      <c r="O3" s="9">
        <f>N3-K3</f>
        <v>-0.21575215643137186</v>
      </c>
    </row>
    <row r="4" spans="1:15" x14ac:dyDescent="0.3">
      <c r="A4" s="3" t="s">
        <v>67</v>
      </c>
      <c r="B4" s="4" t="s">
        <v>68</v>
      </c>
      <c r="C4" s="5">
        <v>21747918.949999999</v>
      </c>
      <c r="D4" s="5">
        <v>25591100.830000009</v>
      </c>
      <c r="E4" s="5">
        <v>28534990.320000008</v>
      </c>
      <c r="F4" s="5">
        <v>36565604.920000002</v>
      </c>
      <c r="G4" s="7">
        <v>18514249</v>
      </c>
      <c r="H4" s="8">
        <v>19799095</v>
      </c>
      <c r="I4" s="8">
        <v>21978027</v>
      </c>
      <c r="J4" s="8">
        <v>23376648</v>
      </c>
      <c r="K4" s="6">
        <f>G4/C4</f>
        <v>0.85131129293637542</v>
      </c>
      <c r="L4" s="6">
        <f>H4/D4</f>
        <v>0.77367109494523423</v>
      </c>
      <c r="M4" s="6">
        <f>I4/E4</f>
        <v>0.77021322781370383</v>
      </c>
      <c r="N4" s="6">
        <f>J4/F4</f>
        <v>0.63930702229990621</v>
      </c>
      <c r="O4" s="9">
        <f>N4-K4</f>
        <v>-0.21200427063646921</v>
      </c>
    </row>
    <row r="5" spans="1:15" x14ac:dyDescent="0.3">
      <c r="A5" s="3" t="s">
        <v>126</v>
      </c>
      <c r="B5" s="4" t="s">
        <v>127</v>
      </c>
      <c r="C5" s="5">
        <v>14024749.050000003</v>
      </c>
      <c r="D5" s="5">
        <v>15396171.409999998</v>
      </c>
      <c r="E5" s="5">
        <v>15592273.169999998</v>
      </c>
      <c r="F5" s="5">
        <v>23401507.690000001</v>
      </c>
      <c r="G5" s="7">
        <v>7868060</v>
      </c>
      <c r="H5" s="8">
        <v>7979878</v>
      </c>
      <c r="I5" s="8">
        <v>8023252</v>
      </c>
      <c r="J5" s="8">
        <v>8279683</v>
      </c>
      <c r="K5" s="6">
        <f>G5/C5</f>
        <v>0.56101253376793925</v>
      </c>
      <c r="L5" s="6">
        <f>H5/D5</f>
        <v>0.51830275121625191</v>
      </c>
      <c r="M5" s="6">
        <f>I5/E5</f>
        <v>0.51456589507660611</v>
      </c>
      <c r="N5" s="6">
        <f>J5/F5</f>
        <v>0.35380981044815746</v>
      </c>
      <c r="O5" s="9">
        <f>N5-K5</f>
        <v>-0.20720272331978179</v>
      </c>
    </row>
    <row r="6" spans="1:15" x14ac:dyDescent="0.3">
      <c r="A6" s="3" t="s">
        <v>168</v>
      </c>
      <c r="B6" s="4" t="s">
        <v>169</v>
      </c>
      <c r="C6" s="5">
        <v>4040042.94</v>
      </c>
      <c r="D6" s="5">
        <v>4782980.9900000012</v>
      </c>
      <c r="E6" s="5">
        <v>4728198.2899999991</v>
      </c>
      <c r="F6" s="5">
        <v>5190297.6000000006</v>
      </c>
      <c r="G6" s="7">
        <v>3216646</v>
      </c>
      <c r="H6" s="8">
        <v>3406902</v>
      </c>
      <c r="I6" s="8">
        <v>3100623</v>
      </c>
      <c r="J6" s="8">
        <v>3073583</v>
      </c>
      <c r="K6" s="6">
        <f>G6/C6</f>
        <v>0.796191042464514</v>
      </c>
      <c r="L6" s="6">
        <f>H6/D6</f>
        <v>0.71229678878568969</v>
      </c>
      <c r="M6" s="6">
        <f>I6/E6</f>
        <v>0.6557726241214813</v>
      </c>
      <c r="N6" s="6">
        <f>J6/F6</f>
        <v>0.59217856794955259</v>
      </c>
      <c r="O6" s="9">
        <f>N6-K6</f>
        <v>-0.20401247451496141</v>
      </c>
    </row>
    <row r="7" spans="1:15" x14ac:dyDescent="0.3">
      <c r="A7" s="3" t="s">
        <v>84</v>
      </c>
      <c r="B7" s="4" t="s">
        <v>85</v>
      </c>
      <c r="C7" s="5">
        <v>10939466.220000001</v>
      </c>
      <c r="D7" s="5">
        <v>11315699.859999996</v>
      </c>
      <c r="E7" s="5">
        <v>12024820.520000001</v>
      </c>
      <c r="F7" s="5">
        <v>16217759.720000012</v>
      </c>
      <c r="G7" s="7">
        <v>9405309</v>
      </c>
      <c r="H7" s="8">
        <v>10274501</v>
      </c>
      <c r="I7" s="8">
        <v>10426457</v>
      </c>
      <c r="J7" s="8">
        <v>10680333</v>
      </c>
      <c r="K7" s="6">
        <f>G7/C7</f>
        <v>0.85975940789549776</v>
      </c>
      <c r="L7" s="6">
        <f>H7/D7</f>
        <v>0.90798634880017082</v>
      </c>
      <c r="M7" s="6">
        <f>I7/E7</f>
        <v>0.86707797281950605</v>
      </c>
      <c r="N7" s="6">
        <f>J7/F7</f>
        <v>0.65855785166362002</v>
      </c>
      <c r="O7" s="9">
        <f>N7-K7</f>
        <v>-0.20120155623187774</v>
      </c>
    </row>
    <row r="8" spans="1:15" x14ac:dyDescent="0.3">
      <c r="A8" s="3" t="s">
        <v>140</v>
      </c>
      <c r="B8" s="4" t="s">
        <v>141</v>
      </c>
      <c r="C8" s="5">
        <v>18510820.539999999</v>
      </c>
      <c r="D8" s="5">
        <v>19779161.789999992</v>
      </c>
      <c r="E8" s="5">
        <v>18647766.350000001</v>
      </c>
      <c r="F8" s="5">
        <v>24124151.119999994</v>
      </c>
      <c r="G8" s="7">
        <v>12930745</v>
      </c>
      <c r="H8" s="8">
        <v>13301771</v>
      </c>
      <c r="I8" s="8">
        <v>12716956</v>
      </c>
      <c r="J8" s="8">
        <v>12207427</v>
      </c>
      <c r="K8" s="6">
        <f>G8/C8</f>
        <v>0.69855061109030669</v>
      </c>
      <c r="L8" s="6">
        <f>H8/D8</f>
        <v>0.6725143937457021</v>
      </c>
      <c r="M8" s="6">
        <f>I8/E8</f>
        <v>0.68195599201080714</v>
      </c>
      <c r="N8" s="6">
        <f>J8/F8</f>
        <v>0.50602514216052563</v>
      </c>
      <c r="O8" s="9">
        <f>N8-K8</f>
        <v>-0.19252546892978106</v>
      </c>
    </row>
    <row r="9" spans="1:15" x14ac:dyDescent="0.3">
      <c r="A9" s="3" t="s">
        <v>49</v>
      </c>
      <c r="B9" s="4" t="s">
        <v>50</v>
      </c>
      <c r="C9" s="5">
        <v>8222221.1000000006</v>
      </c>
      <c r="D9" s="5">
        <v>9075241.1099999975</v>
      </c>
      <c r="E9" s="5">
        <v>9343001.2800000012</v>
      </c>
      <c r="F9" s="5">
        <v>10209125.489999995</v>
      </c>
      <c r="G9" s="7">
        <v>6521860</v>
      </c>
      <c r="H9" s="8">
        <v>6443360</v>
      </c>
      <c r="I9" s="8">
        <v>6144692</v>
      </c>
      <c r="J9" s="8">
        <v>6349982</v>
      </c>
      <c r="K9" s="6">
        <f>G9/C9</f>
        <v>0.79319929745017437</v>
      </c>
      <c r="L9" s="6">
        <f>H9/D9</f>
        <v>0.70999325768877575</v>
      </c>
      <c r="M9" s="6">
        <f>I9/E9</f>
        <v>0.65767859982568677</v>
      </c>
      <c r="N9" s="6">
        <f>J9/F9</f>
        <v>0.62199078718543632</v>
      </c>
      <c r="O9" s="9">
        <f>N9-K9</f>
        <v>-0.17120851026473805</v>
      </c>
    </row>
    <row r="10" spans="1:15" x14ac:dyDescent="0.3">
      <c r="A10" s="3" t="s">
        <v>176</v>
      </c>
      <c r="B10" s="4" t="s">
        <v>177</v>
      </c>
      <c r="C10" s="5">
        <v>2817883.8499999996</v>
      </c>
      <c r="D10" s="5">
        <v>3334786.1600000011</v>
      </c>
      <c r="E10" s="5">
        <v>3153290.3200000008</v>
      </c>
      <c r="F10" s="5">
        <v>3713364.55</v>
      </c>
      <c r="G10" s="7">
        <v>1938998</v>
      </c>
      <c r="H10" s="8">
        <v>1903373</v>
      </c>
      <c r="I10" s="8">
        <v>1872001</v>
      </c>
      <c r="J10" s="8">
        <v>1939453</v>
      </c>
      <c r="K10" s="6">
        <f>G10/C10</f>
        <v>0.68810430209889606</v>
      </c>
      <c r="L10" s="6">
        <f>H10/D10</f>
        <v>0.57076313402955925</v>
      </c>
      <c r="M10" s="6">
        <f>I10/E10</f>
        <v>0.59366592036473176</v>
      </c>
      <c r="N10" s="6">
        <f>J10/F10</f>
        <v>0.52228995399872602</v>
      </c>
      <c r="O10" s="9">
        <f>N10-K10</f>
        <v>-0.16581434810017004</v>
      </c>
    </row>
    <row r="11" spans="1:15" x14ac:dyDescent="0.3">
      <c r="A11" s="3" t="s">
        <v>155</v>
      </c>
      <c r="B11" s="4" t="s">
        <v>156</v>
      </c>
      <c r="C11" s="5">
        <v>12496975.210000003</v>
      </c>
      <c r="D11" s="5">
        <v>12285928.339999996</v>
      </c>
      <c r="E11" s="5">
        <v>13081011.799999999</v>
      </c>
      <c r="F11" s="5">
        <v>20371858.550000012</v>
      </c>
      <c r="G11" s="7">
        <v>6903773</v>
      </c>
      <c r="H11" s="8">
        <v>7116791</v>
      </c>
      <c r="I11" s="8">
        <v>7641875</v>
      </c>
      <c r="J11" s="8">
        <v>8069023</v>
      </c>
      <c r="K11" s="6">
        <f>G11/C11</f>
        <v>0.55243552011495101</v>
      </c>
      <c r="L11" s="6">
        <f>H11/D11</f>
        <v>0.57926359352345058</v>
      </c>
      <c r="M11" s="6">
        <f>I11/E11</f>
        <v>0.58419601761998263</v>
      </c>
      <c r="N11" s="6">
        <f>J11/F11</f>
        <v>0.39608673799671534</v>
      </c>
      <c r="O11" s="9">
        <f>N11-K11</f>
        <v>-0.15634878211823566</v>
      </c>
    </row>
    <row r="12" spans="1:15" x14ac:dyDescent="0.3">
      <c r="A12" s="3" t="s">
        <v>75</v>
      </c>
      <c r="B12" s="4" t="s">
        <v>76</v>
      </c>
      <c r="C12" s="5">
        <v>7137186.4799999995</v>
      </c>
      <c r="D12" s="5">
        <v>7437512.299999998</v>
      </c>
      <c r="E12" s="5">
        <v>8034456.1300000008</v>
      </c>
      <c r="F12" s="5">
        <v>9777579.7200000025</v>
      </c>
      <c r="G12" s="7">
        <v>5580708</v>
      </c>
      <c r="H12" s="8">
        <v>5867063</v>
      </c>
      <c r="I12" s="8">
        <v>5855692</v>
      </c>
      <c r="J12" s="8">
        <v>6146307</v>
      </c>
      <c r="K12" s="6">
        <f>G12/C12</f>
        <v>0.78191988056335615</v>
      </c>
      <c r="L12" s="6">
        <f>H12/D12</f>
        <v>0.78884750214127397</v>
      </c>
      <c r="M12" s="6">
        <f>I12/E12</f>
        <v>0.72882244986506628</v>
      </c>
      <c r="N12" s="6">
        <f>J12/F12</f>
        <v>0.62861231265931306</v>
      </c>
      <c r="O12" s="9">
        <f>N12-K12</f>
        <v>-0.1533075679040431</v>
      </c>
    </row>
    <row r="13" spans="1:15" x14ac:dyDescent="0.3">
      <c r="A13" s="3" t="s">
        <v>65</v>
      </c>
      <c r="B13" s="4" t="s">
        <v>66</v>
      </c>
      <c r="C13" s="5">
        <v>16070885.82</v>
      </c>
      <c r="D13" s="5">
        <v>17086603.880000003</v>
      </c>
      <c r="E13" s="5">
        <v>17828225.219999999</v>
      </c>
      <c r="F13" s="5">
        <v>20949267.419999987</v>
      </c>
      <c r="G13" s="7">
        <v>13494279</v>
      </c>
      <c r="H13" s="8">
        <v>13820934</v>
      </c>
      <c r="I13" s="8">
        <v>13992604</v>
      </c>
      <c r="J13" s="8">
        <v>14437216</v>
      </c>
      <c r="K13" s="6">
        <f>G13/C13</f>
        <v>0.8396723834106613</v>
      </c>
      <c r="L13" s="6">
        <f>H13/D13</f>
        <v>0.8088754264489918</v>
      </c>
      <c r="M13" s="6">
        <f>I13/E13</f>
        <v>0.78485681145102792</v>
      </c>
      <c r="N13" s="6">
        <f>J13/F13</f>
        <v>0.68915135362762048</v>
      </c>
      <c r="O13" s="9">
        <f>N13-K13</f>
        <v>-0.15052102978304083</v>
      </c>
    </row>
    <row r="14" spans="1:15" x14ac:dyDescent="0.3">
      <c r="A14" s="3" t="s">
        <v>24</v>
      </c>
      <c r="B14" s="4" t="s">
        <v>21</v>
      </c>
      <c r="C14" s="5">
        <v>26320653.290000003</v>
      </c>
      <c r="D14" s="5">
        <v>27227756.129999999</v>
      </c>
      <c r="E14" s="5">
        <v>32234942.610000003</v>
      </c>
      <c r="F14" s="5">
        <v>34274827.75</v>
      </c>
      <c r="G14" s="7">
        <v>17768350</v>
      </c>
      <c r="H14" s="8">
        <v>17976331</v>
      </c>
      <c r="I14" s="8">
        <v>18389077</v>
      </c>
      <c r="J14" s="8">
        <v>18281726</v>
      </c>
      <c r="K14" s="6">
        <f>G14/C14</f>
        <v>0.67507252970619558</v>
      </c>
      <c r="L14" s="6">
        <f>H14/D14</f>
        <v>0.66022080241101389</v>
      </c>
      <c r="M14" s="6">
        <f>I14/E14</f>
        <v>0.57047028817402934</v>
      </c>
      <c r="N14" s="6">
        <f>J14/F14</f>
        <v>0.53338637128526489</v>
      </c>
      <c r="O14" s="9">
        <f>N14-K14</f>
        <v>-0.14168615842093069</v>
      </c>
    </row>
    <row r="15" spans="1:15" x14ac:dyDescent="0.3">
      <c r="A15" s="3" t="s">
        <v>190</v>
      </c>
      <c r="B15" s="4" t="s">
        <v>191</v>
      </c>
      <c r="C15" s="5">
        <v>5577243.0499999998</v>
      </c>
      <c r="D15" s="5">
        <v>5863290.6000000024</v>
      </c>
      <c r="E15" s="5">
        <v>6171988.5800000019</v>
      </c>
      <c r="F15" s="5">
        <v>6540653.1599999955</v>
      </c>
      <c r="G15" s="7">
        <v>3583713</v>
      </c>
      <c r="H15" s="8">
        <v>3433063</v>
      </c>
      <c r="I15" s="8">
        <v>3314703</v>
      </c>
      <c r="J15" s="8">
        <v>3276362</v>
      </c>
      <c r="K15" s="6">
        <f>G15/C15</f>
        <v>0.64255994724848864</v>
      </c>
      <c r="L15" s="6">
        <f>H15/D15</f>
        <v>0.585518138909915</v>
      </c>
      <c r="M15" s="6">
        <f>I15/E15</f>
        <v>0.537055919179941</v>
      </c>
      <c r="N15" s="6">
        <f>J15/F15</f>
        <v>0.50092275493782679</v>
      </c>
      <c r="O15" s="9">
        <f>N15-K15</f>
        <v>-0.14163719231066185</v>
      </c>
    </row>
    <row r="16" spans="1:15" x14ac:dyDescent="0.3">
      <c r="A16" s="3" t="s">
        <v>218</v>
      </c>
      <c r="B16" s="4" t="s">
        <v>219</v>
      </c>
      <c r="C16" s="5">
        <v>4712529.18</v>
      </c>
      <c r="D16" s="5">
        <v>4882477.5100000016</v>
      </c>
      <c r="E16" s="5">
        <v>5099907.8600000013</v>
      </c>
      <c r="F16" s="5">
        <v>5672608.3999999994</v>
      </c>
      <c r="G16" s="7">
        <v>3536897</v>
      </c>
      <c r="H16" s="8">
        <v>3484703</v>
      </c>
      <c r="I16" s="8">
        <v>3475121</v>
      </c>
      <c r="J16" s="8">
        <v>3492581</v>
      </c>
      <c r="K16" s="6">
        <f>G16/C16</f>
        <v>0.75053052509692897</v>
      </c>
      <c r="L16" s="6">
        <f>H16/D16</f>
        <v>0.71371613957521307</v>
      </c>
      <c r="M16" s="6">
        <f>I16/E16</f>
        <v>0.681408585291578</v>
      </c>
      <c r="N16" s="6">
        <f>J16/F16</f>
        <v>0.61569224485864393</v>
      </c>
      <c r="O16" s="9">
        <f>N16-K16</f>
        <v>-0.13483828023828504</v>
      </c>
    </row>
    <row r="17" spans="1:15" x14ac:dyDescent="0.3">
      <c r="A17" s="3" t="s">
        <v>113</v>
      </c>
      <c r="B17" s="4" t="s">
        <v>110</v>
      </c>
      <c r="C17" s="5">
        <v>5995941.2400000012</v>
      </c>
      <c r="D17" s="5">
        <v>6939533.9699999979</v>
      </c>
      <c r="E17" s="5">
        <v>9003973.8999999985</v>
      </c>
      <c r="F17" s="5">
        <v>7611901.9300000006</v>
      </c>
      <c r="G17" s="7">
        <v>3455152</v>
      </c>
      <c r="H17" s="8">
        <v>3508788</v>
      </c>
      <c r="I17" s="8">
        <v>3065323</v>
      </c>
      <c r="J17" s="8">
        <v>3372169</v>
      </c>
      <c r="K17" s="6">
        <f>G17/C17</f>
        <v>0.57624847571054572</v>
      </c>
      <c r="L17" s="6">
        <f>H17/D17</f>
        <v>0.50562300223166157</v>
      </c>
      <c r="M17" s="6">
        <f>I17/E17</f>
        <v>0.34044112455723585</v>
      </c>
      <c r="N17" s="6">
        <f>J17/F17</f>
        <v>0.44301267029066937</v>
      </c>
      <c r="O17" s="9">
        <f>N17-K17</f>
        <v>-0.13323580541987634</v>
      </c>
    </row>
    <row r="18" spans="1:15" x14ac:dyDescent="0.3">
      <c r="A18" s="3" t="s">
        <v>183</v>
      </c>
      <c r="B18" s="4" t="s">
        <v>167</v>
      </c>
      <c r="C18" s="5">
        <v>18903774.659999996</v>
      </c>
      <c r="D18" s="5">
        <v>20843294.889999975</v>
      </c>
      <c r="E18" s="5">
        <v>22187412.509999994</v>
      </c>
      <c r="F18" s="5">
        <v>27470739.489999987</v>
      </c>
      <c r="G18" s="7">
        <v>12310849</v>
      </c>
      <c r="H18" s="8">
        <v>13107816</v>
      </c>
      <c r="I18" s="8">
        <v>13288140</v>
      </c>
      <c r="J18" s="8">
        <v>14256913</v>
      </c>
      <c r="K18" s="6">
        <f>G18/C18</f>
        <v>0.65123760843645195</v>
      </c>
      <c r="L18" s="6">
        <f>H18/D18</f>
        <v>0.62887446870450225</v>
      </c>
      <c r="M18" s="6">
        <f>I18/E18</f>
        <v>0.59890444611380256</v>
      </c>
      <c r="N18" s="6">
        <f>J18/F18</f>
        <v>0.51898541010116817</v>
      </c>
      <c r="O18" s="9">
        <f>N18-K18</f>
        <v>-0.13225219833528379</v>
      </c>
    </row>
    <row r="19" spans="1:15" x14ac:dyDescent="0.3">
      <c r="A19" s="3" t="s">
        <v>184</v>
      </c>
      <c r="B19" s="4" t="s">
        <v>185</v>
      </c>
      <c r="C19" s="5">
        <v>18680508.269999996</v>
      </c>
      <c r="D19" s="5">
        <v>23080299.190000005</v>
      </c>
      <c r="E19" s="5">
        <v>21781220.400000002</v>
      </c>
      <c r="F19" s="5">
        <v>25559687.990000006</v>
      </c>
      <c r="G19" s="7">
        <v>11922865</v>
      </c>
      <c r="H19" s="8">
        <v>12438948</v>
      </c>
      <c r="I19" s="8">
        <v>12635563</v>
      </c>
      <c r="J19" s="8">
        <v>13047855</v>
      </c>
      <c r="K19" s="6">
        <f>G19/C19</f>
        <v>0.63825163789293415</v>
      </c>
      <c r="L19" s="6">
        <f>H19/D19</f>
        <v>0.53894223370334038</v>
      </c>
      <c r="M19" s="6">
        <f>I19/E19</f>
        <v>0.58011271948747178</v>
      </c>
      <c r="N19" s="6">
        <f>J19/F19</f>
        <v>0.5104856915743593</v>
      </c>
      <c r="O19" s="9">
        <f>N19-K19</f>
        <v>-0.12776594631857485</v>
      </c>
    </row>
    <row r="20" spans="1:15" x14ac:dyDescent="0.3">
      <c r="A20" s="3" t="s">
        <v>103</v>
      </c>
      <c r="B20" s="4" t="s">
        <v>104</v>
      </c>
      <c r="C20" s="5">
        <v>14657103.710000003</v>
      </c>
      <c r="D20" s="5">
        <v>15420862.249999994</v>
      </c>
      <c r="E20" s="5">
        <v>16940797.239999991</v>
      </c>
      <c r="F20" s="5">
        <v>19922415.469999995</v>
      </c>
      <c r="G20" s="7">
        <v>10718617</v>
      </c>
      <c r="H20" s="8">
        <v>11357733</v>
      </c>
      <c r="I20" s="8">
        <v>12114549</v>
      </c>
      <c r="J20" s="8">
        <v>12035378</v>
      </c>
      <c r="K20" s="6">
        <f>G20/C20</f>
        <v>0.73129161204522841</v>
      </c>
      <c r="L20" s="6">
        <f>H20/D20</f>
        <v>0.73651737599821987</v>
      </c>
      <c r="M20" s="6">
        <f>I20/E20</f>
        <v>0.71511091410713368</v>
      </c>
      <c r="N20" s="6">
        <f>J20/F20</f>
        <v>0.60411238878756313</v>
      </c>
      <c r="O20" s="9">
        <f>N20-K20</f>
        <v>-0.12717922325766529</v>
      </c>
    </row>
    <row r="21" spans="1:15" x14ac:dyDescent="0.3">
      <c r="A21" s="3" t="s">
        <v>153</v>
      </c>
      <c r="B21" s="4" t="s">
        <v>154</v>
      </c>
      <c r="C21" s="5">
        <v>19919603.629999995</v>
      </c>
      <c r="D21" s="5">
        <v>21677593.090000004</v>
      </c>
      <c r="E21" s="5">
        <v>22396213.779999994</v>
      </c>
      <c r="F21" s="5">
        <v>29243034.909999993</v>
      </c>
      <c r="G21" s="7">
        <v>11983914</v>
      </c>
      <c r="H21" s="8">
        <v>12502819</v>
      </c>
      <c r="I21" s="8">
        <v>13445846</v>
      </c>
      <c r="J21" s="8">
        <v>14139453</v>
      </c>
      <c r="K21" s="6">
        <f>G21/C21</f>
        <v>0.60161407940625788</v>
      </c>
      <c r="L21" s="6">
        <f>H21/D21</f>
        <v>0.57676232541552874</v>
      </c>
      <c r="M21" s="6">
        <f>I21/E21</f>
        <v>0.6003624600157752</v>
      </c>
      <c r="N21" s="6">
        <f>J21/F21</f>
        <v>0.4835152385351375</v>
      </c>
      <c r="O21" s="9">
        <f>N21-K21</f>
        <v>-0.11809884087112038</v>
      </c>
    </row>
    <row r="22" spans="1:15" x14ac:dyDescent="0.3">
      <c r="A22" s="3" t="s">
        <v>80</v>
      </c>
      <c r="B22" s="4" t="s">
        <v>81</v>
      </c>
      <c r="C22" s="5">
        <v>6956103.6799999988</v>
      </c>
      <c r="D22" s="5">
        <v>7416016.8100000024</v>
      </c>
      <c r="E22" s="5">
        <v>7791068.3400000017</v>
      </c>
      <c r="F22" s="5">
        <v>8786262.1800000016</v>
      </c>
      <c r="G22" s="7">
        <v>5659613</v>
      </c>
      <c r="H22" s="8">
        <v>5774879</v>
      </c>
      <c r="I22" s="8">
        <v>6061701</v>
      </c>
      <c r="J22" s="8">
        <v>6112798</v>
      </c>
      <c r="K22" s="6">
        <f>G22/C22</f>
        <v>0.8136182639531907</v>
      </c>
      <c r="L22" s="6">
        <f>H22/D22</f>
        <v>0.77870360167104291</v>
      </c>
      <c r="M22" s="6">
        <f>I22/E22</f>
        <v>0.77803206639565925</v>
      </c>
      <c r="N22" s="6">
        <f>J22/F22</f>
        <v>0.69572223941990297</v>
      </c>
      <c r="O22" s="9">
        <f>N22-K22</f>
        <v>-0.11789602453328774</v>
      </c>
    </row>
    <row r="23" spans="1:15" x14ac:dyDescent="0.3">
      <c r="A23" s="3" t="s">
        <v>111</v>
      </c>
      <c r="B23" s="4" t="s">
        <v>112</v>
      </c>
      <c r="C23" s="5">
        <v>6703981.7999999998</v>
      </c>
      <c r="D23" s="5">
        <v>7006613.5500000007</v>
      </c>
      <c r="E23" s="5">
        <v>7071916.6799999988</v>
      </c>
      <c r="F23" s="5">
        <v>8036886.7599999998</v>
      </c>
      <c r="G23" s="7">
        <v>3860788</v>
      </c>
      <c r="H23" s="8">
        <v>3888100</v>
      </c>
      <c r="I23" s="8">
        <v>3863358</v>
      </c>
      <c r="J23" s="8">
        <v>3727194</v>
      </c>
      <c r="K23" s="6">
        <f>G23/C23</f>
        <v>0.57589476152814134</v>
      </c>
      <c r="L23" s="6">
        <f>H23/D23</f>
        <v>0.55491857403781031</v>
      </c>
      <c r="M23" s="6">
        <f>I23/E23</f>
        <v>0.54629574623325461</v>
      </c>
      <c r="N23" s="6">
        <f>J23/F23</f>
        <v>0.46376092027953375</v>
      </c>
      <c r="O23" s="9">
        <f>N23-K23</f>
        <v>-0.11213384124860759</v>
      </c>
    </row>
    <row r="24" spans="1:15" x14ac:dyDescent="0.3">
      <c r="A24" s="3" t="s">
        <v>145</v>
      </c>
      <c r="B24" s="4" t="s">
        <v>146</v>
      </c>
      <c r="C24" s="5">
        <v>9237028.0399999991</v>
      </c>
      <c r="D24" s="5">
        <v>9455190.9400000032</v>
      </c>
      <c r="E24" s="5">
        <v>9759327.1400000006</v>
      </c>
      <c r="F24" s="5">
        <v>10903987.490000004</v>
      </c>
      <c r="G24" s="7">
        <v>6378779</v>
      </c>
      <c r="H24" s="8">
        <v>6110088</v>
      </c>
      <c r="I24" s="8">
        <v>6336525</v>
      </c>
      <c r="J24" s="8">
        <v>6356206</v>
      </c>
      <c r="K24" s="6">
        <f>G24/C24</f>
        <v>0.69056616179764252</v>
      </c>
      <c r="L24" s="6">
        <f>H24/D24</f>
        <v>0.64621518896581875</v>
      </c>
      <c r="M24" s="6">
        <f>I24/E24</f>
        <v>0.64927888051101845</v>
      </c>
      <c r="N24" s="6">
        <f>J24/F24</f>
        <v>0.58292491676363778</v>
      </c>
      <c r="O24" s="9">
        <f>N24-K24</f>
        <v>-0.10764124503400474</v>
      </c>
    </row>
    <row r="25" spans="1:15" x14ac:dyDescent="0.3">
      <c r="A25" s="3" t="s">
        <v>10</v>
      </c>
      <c r="B25" s="4" t="s">
        <v>11</v>
      </c>
      <c r="C25" s="5">
        <v>29452315.060000002</v>
      </c>
      <c r="D25" s="5">
        <v>30857107.999999993</v>
      </c>
      <c r="E25" s="5">
        <v>31332674.530000009</v>
      </c>
      <c r="F25" s="5">
        <v>35123206.729999997</v>
      </c>
      <c r="G25" s="7">
        <v>16700484</v>
      </c>
      <c r="H25" s="8">
        <v>16118194</v>
      </c>
      <c r="I25" s="8">
        <v>15904603</v>
      </c>
      <c r="J25" s="8">
        <v>16169568</v>
      </c>
      <c r="K25" s="6">
        <f>G25/C25</f>
        <v>0.5670346784617073</v>
      </c>
      <c r="L25" s="6">
        <f>H25/D25</f>
        <v>0.52234946969106777</v>
      </c>
      <c r="M25" s="6">
        <f>I25/E25</f>
        <v>0.50760438547216469</v>
      </c>
      <c r="N25" s="6">
        <f>J25/F25</f>
        <v>0.46036707651152448</v>
      </c>
      <c r="O25" s="9">
        <f>N25-K25</f>
        <v>-0.10666760195018282</v>
      </c>
    </row>
    <row r="26" spans="1:15" x14ac:dyDescent="0.3">
      <c r="A26" s="3" t="s">
        <v>6</v>
      </c>
      <c r="B26" s="4" t="s">
        <v>7</v>
      </c>
      <c r="C26" s="5">
        <v>7065074.21</v>
      </c>
      <c r="D26" s="5">
        <v>7349352.6399999941</v>
      </c>
      <c r="E26" s="5">
        <v>7746451.459999999</v>
      </c>
      <c r="F26" s="5">
        <v>8517633.1399999987</v>
      </c>
      <c r="G26" s="7">
        <v>4725770</v>
      </c>
      <c r="H26" s="8">
        <v>4804411</v>
      </c>
      <c r="I26" s="8">
        <v>4662817</v>
      </c>
      <c r="J26" s="8">
        <v>4814618</v>
      </c>
      <c r="K26" s="6">
        <f>G26/C26</f>
        <v>0.66889177091885066</v>
      </c>
      <c r="L26" s="6">
        <f>H26/D26</f>
        <v>0.65371893761788569</v>
      </c>
      <c r="M26" s="6">
        <f>I26/E26</f>
        <v>0.60192941556236135</v>
      </c>
      <c r="N26" s="6">
        <f>J26/F26</f>
        <v>0.56525303694871276</v>
      </c>
      <c r="O26" s="9">
        <f>N26-K26</f>
        <v>-0.1036387339701379</v>
      </c>
    </row>
    <row r="27" spans="1:15" x14ac:dyDescent="0.3">
      <c r="A27" s="3" t="s">
        <v>138</v>
      </c>
      <c r="B27" s="4" t="s">
        <v>139</v>
      </c>
      <c r="C27" s="5">
        <v>24392657.140000001</v>
      </c>
      <c r="D27" s="5">
        <v>36820064.360000052</v>
      </c>
      <c r="E27" s="5">
        <v>47389933.880000032</v>
      </c>
      <c r="F27" s="5">
        <v>39811734.349999987</v>
      </c>
      <c r="G27" s="7">
        <v>14665773</v>
      </c>
      <c r="H27" s="8">
        <v>15894592</v>
      </c>
      <c r="I27" s="8">
        <v>16914672</v>
      </c>
      <c r="J27" s="8">
        <v>19995727</v>
      </c>
      <c r="K27" s="6">
        <f>G27/C27</f>
        <v>0.60123720494355293</v>
      </c>
      <c r="L27" s="6">
        <f>H27/D27</f>
        <v>0.43168289562435674</v>
      </c>
      <c r="M27" s="6">
        <f>I27/E27</f>
        <v>0.35692541886281248</v>
      </c>
      <c r="N27" s="6">
        <f>J27/F27</f>
        <v>0.50225711907474346</v>
      </c>
      <c r="O27" s="9">
        <f>N27-K27</f>
        <v>-9.8980085868809464E-2</v>
      </c>
    </row>
    <row r="28" spans="1:15" x14ac:dyDescent="0.3">
      <c r="A28" s="3" t="s">
        <v>174</v>
      </c>
      <c r="B28" s="4" t="s">
        <v>175</v>
      </c>
      <c r="C28" s="5">
        <v>4538267.04</v>
      </c>
      <c r="D28" s="5">
        <v>4748135.9499999993</v>
      </c>
      <c r="E28" s="5">
        <v>4949117.2100000046</v>
      </c>
      <c r="F28" s="5">
        <v>5596199.4600000009</v>
      </c>
      <c r="G28" s="7">
        <v>2615395</v>
      </c>
      <c r="H28" s="8">
        <v>2521865</v>
      </c>
      <c r="I28" s="8">
        <v>2555434</v>
      </c>
      <c r="J28" s="8">
        <v>2678849</v>
      </c>
      <c r="K28" s="6">
        <f>G28/C28</f>
        <v>0.57629817217631163</v>
      </c>
      <c r="L28" s="6">
        <f>H28/D28</f>
        <v>0.53112737852419756</v>
      </c>
      <c r="M28" s="6">
        <f>I28/E28</f>
        <v>0.51634137798082125</v>
      </c>
      <c r="N28" s="6">
        <f>J28/F28</f>
        <v>0.47869076489278667</v>
      </c>
      <c r="O28" s="9">
        <f>N28-K28</f>
        <v>-9.7607407283524961E-2</v>
      </c>
    </row>
    <row r="29" spans="1:15" x14ac:dyDescent="0.3">
      <c r="A29" s="3" t="s">
        <v>34</v>
      </c>
      <c r="B29" s="4" t="s">
        <v>35</v>
      </c>
      <c r="C29" s="5">
        <v>11403112.780000001</v>
      </c>
      <c r="D29" s="5">
        <v>12082463.33</v>
      </c>
      <c r="E29" s="5">
        <v>12819838.970000003</v>
      </c>
      <c r="F29" s="5">
        <v>14278412.100000001</v>
      </c>
      <c r="G29" s="7">
        <v>6638838</v>
      </c>
      <c r="H29" s="8">
        <v>6893661</v>
      </c>
      <c r="I29" s="8">
        <v>6836516</v>
      </c>
      <c r="J29" s="8">
        <v>6989382</v>
      </c>
      <c r="K29" s="6">
        <f>G29/C29</f>
        <v>0.58219524160489788</v>
      </c>
      <c r="L29" s="6">
        <f>H29/D29</f>
        <v>0.57055095568827185</v>
      </c>
      <c r="M29" s="6">
        <f>I29/E29</f>
        <v>0.53327627718244253</v>
      </c>
      <c r="N29" s="6">
        <f>J29/F29</f>
        <v>0.48950695294751995</v>
      </c>
      <c r="O29" s="9">
        <f>N29-K29</f>
        <v>-9.2688288657377937E-2</v>
      </c>
    </row>
    <row r="30" spans="1:15" x14ac:dyDescent="0.3">
      <c r="A30" s="3" t="s">
        <v>181</v>
      </c>
      <c r="B30" s="4" t="s">
        <v>182</v>
      </c>
      <c r="C30" s="5">
        <v>7279037.5700000022</v>
      </c>
      <c r="D30" s="5">
        <v>7698138.0799999991</v>
      </c>
      <c r="E30" s="5">
        <v>7848686.3299999963</v>
      </c>
      <c r="F30" s="5">
        <v>8585536.8999999985</v>
      </c>
      <c r="G30" s="7">
        <v>4719227</v>
      </c>
      <c r="H30" s="8">
        <v>4843841</v>
      </c>
      <c r="I30" s="8">
        <v>4872082</v>
      </c>
      <c r="J30" s="8">
        <v>4775471</v>
      </c>
      <c r="K30" s="6">
        <f>G30/C30</f>
        <v>0.64833117766144444</v>
      </c>
      <c r="L30" s="6">
        <f>H30/D30</f>
        <v>0.62922241062217998</v>
      </c>
      <c r="M30" s="6">
        <f>I30/E30</f>
        <v>0.6207512690853072</v>
      </c>
      <c r="N30" s="6">
        <f>J30/F30</f>
        <v>0.5562227564358847</v>
      </c>
      <c r="O30" s="9">
        <f>N30-K30</f>
        <v>-9.2108421225559733E-2</v>
      </c>
    </row>
    <row r="31" spans="1:15" x14ac:dyDescent="0.3">
      <c r="A31" s="3" t="s">
        <v>18</v>
      </c>
      <c r="B31" s="4" t="s">
        <v>19</v>
      </c>
      <c r="C31" s="5">
        <v>6639394.2599999998</v>
      </c>
      <c r="D31" s="5">
        <v>7277172.9799999977</v>
      </c>
      <c r="E31" s="5">
        <v>7306021.5</v>
      </c>
      <c r="F31" s="5">
        <v>8001322.4999999981</v>
      </c>
      <c r="G31" s="7">
        <v>5984788</v>
      </c>
      <c r="H31" s="8">
        <v>6346620</v>
      </c>
      <c r="I31" s="8">
        <v>6351752</v>
      </c>
      <c r="J31" s="8">
        <v>6479304</v>
      </c>
      <c r="K31" s="6">
        <f>G31/C31</f>
        <v>0.90140572552773812</v>
      </c>
      <c r="L31" s="6">
        <f>H31/D31</f>
        <v>0.87212713198415714</v>
      </c>
      <c r="M31" s="6">
        <f>I31/E31</f>
        <v>0.86938588943380468</v>
      </c>
      <c r="N31" s="6">
        <f>J31/F31</f>
        <v>0.80977913338701213</v>
      </c>
      <c r="O31" s="9">
        <f>N31-K31</f>
        <v>-9.1626592140725993E-2</v>
      </c>
    </row>
    <row r="32" spans="1:15" x14ac:dyDescent="0.3">
      <c r="A32" s="3" t="s">
        <v>0</v>
      </c>
      <c r="B32" s="4" t="s">
        <v>1</v>
      </c>
      <c r="C32" s="5">
        <v>5717986.6000000006</v>
      </c>
      <c r="D32" s="5">
        <v>6121075.5300000012</v>
      </c>
      <c r="E32" s="5">
        <v>6741342.1500000013</v>
      </c>
      <c r="F32" s="5">
        <v>7410396.2199999979</v>
      </c>
      <c r="G32" s="7">
        <v>4316193</v>
      </c>
      <c r="H32" s="8">
        <v>4638391</v>
      </c>
      <c r="I32" s="8">
        <v>4900407</v>
      </c>
      <c r="J32" s="8">
        <v>4922500</v>
      </c>
      <c r="K32" s="6">
        <f>G32/C32</f>
        <v>0.75484489592892712</v>
      </c>
      <c r="L32" s="6">
        <f>H32/D32</f>
        <v>0.75777385481796189</v>
      </c>
      <c r="M32" s="6">
        <f>I32/E32</f>
        <v>0.72691860032649425</v>
      </c>
      <c r="N32" s="6">
        <f>J32/F32</f>
        <v>0.6642694741091727</v>
      </c>
      <c r="O32" s="9">
        <f>N32-K32</f>
        <v>-9.057542181975442E-2</v>
      </c>
    </row>
    <row r="33" spans="1:15" x14ac:dyDescent="0.3">
      <c r="A33" s="3" t="s">
        <v>180</v>
      </c>
      <c r="B33" s="4" t="s">
        <v>165</v>
      </c>
      <c r="C33" s="5">
        <v>6242009.1899999995</v>
      </c>
      <c r="D33" s="5">
        <v>7014094.0599999968</v>
      </c>
      <c r="E33" s="5">
        <v>6703227.2099999981</v>
      </c>
      <c r="F33" s="5">
        <v>7151750.3299999973</v>
      </c>
      <c r="G33" s="7">
        <v>4045627</v>
      </c>
      <c r="H33" s="8">
        <v>4052778</v>
      </c>
      <c r="I33" s="8">
        <v>4022843</v>
      </c>
      <c r="J33" s="8">
        <v>3989551</v>
      </c>
      <c r="K33" s="6">
        <f>G33/C33</f>
        <v>0.64812897207541609</v>
      </c>
      <c r="L33" s="6">
        <f>H33/D33</f>
        <v>0.57780491184345506</v>
      </c>
      <c r="M33" s="6">
        <f>I33/E33</f>
        <v>0.60013525932682821</v>
      </c>
      <c r="N33" s="6">
        <f>J33/F33</f>
        <v>0.55784260019043497</v>
      </c>
      <c r="O33" s="9">
        <f>N33-K33</f>
        <v>-9.028637188498112E-2</v>
      </c>
    </row>
    <row r="34" spans="1:15" x14ac:dyDescent="0.3">
      <c r="A34" s="3" t="s">
        <v>201</v>
      </c>
      <c r="B34" s="4" t="s">
        <v>202</v>
      </c>
      <c r="C34" s="5">
        <v>57868788.00999999</v>
      </c>
      <c r="D34" s="5">
        <v>67524201.730000004</v>
      </c>
      <c r="E34" s="5">
        <v>71108714.26000002</v>
      </c>
      <c r="F34" s="5">
        <v>70553951.500000015</v>
      </c>
      <c r="G34" s="7">
        <v>36009709</v>
      </c>
      <c r="H34" s="8">
        <v>36548915</v>
      </c>
      <c r="I34" s="8">
        <v>37144873</v>
      </c>
      <c r="J34" s="8">
        <v>37584783</v>
      </c>
      <c r="K34" s="6">
        <f>G34/C34</f>
        <v>0.62226478622253778</v>
      </c>
      <c r="L34" s="6">
        <f>H34/D34</f>
        <v>0.54127133773670155</v>
      </c>
      <c r="M34" s="6">
        <f>I34/E34</f>
        <v>0.52236738333060662</v>
      </c>
      <c r="N34" s="6">
        <f>J34/F34</f>
        <v>0.53270982278008894</v>
      </c>
      <c r="O34" s="9">
        <f>N34-K34</f>
        <v>-8.9554963442448843E-2</v>
      </c>
    </row>
    <row r="35" spans="1:15" x14ac:dyDescent="0.3">
      <c r="A35" s="3" t="s">
        <v>114</v>
      </c>
      <c r="B35" s="4" t="s">
        <v>115</v>
      </c>
      <c r="C35" s="5">
        <v>5326144.580000001</v>
      </c>
      <c r="D35" s="5">
        <v>5390689.8100000015</v>
      </c>
      <c r="E35" s="5">
        <v>5415634.0200000014</v>
      </c>
      <c r="F35" s="5">
        <v>6408330.3799999971</v>
      </c>
      <c r="G35" s="7">
        <v>2938762</v>
      </c>
      <c r="H35" s="8">
        <v>2916121</v>
      </c>
      <c r="I35" s="8">
        <v>2849704</v>
      </c>
      <c r="J35" s="8">
        <v>2965493</v>
      </c>
      <c r="K35" s="6">
        <f>G35/C35</f>
        <v>0.55176158961873312</v>
      </c>
      <c r="L35" s="6">
        <f>H35/D35</f>
        <v>0.54095507305770929</v>
      </c>
      <c r="M35" s="6">
        <f>I35/E35</f>
        <v>0.52619951597098491</v>
      </c>
      <c r="N35" s="6">
        <f>J35/F35</f>
        <v>0.46275594798531616</v>
      </c>
      <c r="O35" s="9">
        <f>N35-K35</f>
        <v>-8.9005641633416954E-2</v>
      </c>
    </row>
    <row r="36" spans="1:15" x14ac:dyDescent="0.3">
      <c r="A36" s="3" t="s">
        <v>27</v>
      </c>
      <c r="B36" s="4" t="s">
        <v>28</v>
      </c>
      <c r="C36" s="5">
        <v>3838015.1200000006</v>
      </c>
      <c r="D36" s="5">
        <v>3857251.3899999997</v>
      </c>
      <c r="E36" s="5">
        <v>4083263.2400000007</v>
      </c>
      <c r="F36" s="5">
        <v>4113644.2</v>
      </c>
      <c r="G36" s="7">
        <v>2410273</v>
      </c>
      <c r="H36" s="8">
        <v>2447100</v>
      </c>
      <c r="I36" s="8">
        <v>2464600</v>
      </c>
      <c r="J36" s="8">
        <v>2219242</v>
      </c>
      <c r="K36" s="6">
        <f>G36/C36</f>
        <v>0.62799987093328591</v>
      </c>
      <c r="L36" s="6">
        <f>H36/D36</f>
        <v>0.63441548205651177</v>
      </c>
      <c r="M36" s="6">
        <f>I36/E36</f>
        <v>0.60358587118669327</v>
      </c>
      <c r="N36" s="6">
        <f>J36/F36</f>
        <v>0.53948321539330013</v>
      </c>
      <c r="O36" s="9">
        <f>N36-K36</f>
        <v>-8.8516655539985778E-2</v>
      </c>
    </row>
    <row r="37" spans="1:15" x14ac:dyDescent="0.3">
      <c r="A37" s="3" t="s">
        <v>99</v>
      </c>
      <c r="B37" s="4" t="s">
        <v>100</v>
      </c>
      <c r="C37" s="5">
        <v>48179192.06000001</v>
      </c>
      <c r="D37" s="5">
        <v>51139099.710000001</v>
      </c>
      <c r="E37" s="5">
        <v>54201926.120000012</v>
      </c>
      <c r="F37" s="5">
        <v>59497932.460000031</v>
      </c>
      <c r="G37" s="7">
        <v>27648502</v>
      </c>
      <c r="H37" s="8">
        <v>28111130</v>
      </c>
      <c r="I37" s="8">
        <v>28694524</v>
      </c>
      <c r="J37" s="8">
        <v>29060133</v>
      </c>
      <c r="K37" s="6">
        <f>G37/C37</f>
        <v>0.57386811230806667</v>
      </c>
      <c r="L37" s="6">
        <f>H37/D37</f>
        <v>0.54969935253871915</v>
      </c>
      <c r="M37" s="6">
        <f>I37/E37</f>
        <v>0.52940044854627377</v>
      </c>
      <c r="N37" s="6">
        <f>J37/F37</f>
        <v>0.48842256862516842</v>
      </c>
      <c r="O37" s="9">
        <f>N37-K37</f>
        <v>-8.5445543682898251E-2</v>
      </c>
    </row>
    <row r="38" spans="1:15" x14ac:dyDescent="0.3">
      <c r="A38" s="3" t="s">
        <v>130</v>
      </c>
      <c r="B38" s="4" t="s">
        <v>131</v>
      </c>
      <c r="C38" s="5">
        <v>4736359.8499999996</v>
      </c>
      <c r="D38" s="5">
        <v>5728470.6299999999</v>
      </c>
      <c r="E38" s="5">
        <v>5935123.8500000006</v>
      </c>
      <c r="F38" s="5">
        <v>5269883.6300000008</v>
      </c>
      <c r="G38" s="7">
        <v>2920246</v>
      </c>
      <c r="H38" s="8">
        <v>2897574</v>
      </c>
      <c r="I38" s="8">
        <v>2847290</v>
      </c>
      <c r="J38" s="8">
        <v>2830674</v>
      </c>
      <c r="K38" s="6">
        <f>G38/C38</f>
        <v>0.61655914932223743</v>
      </c>
      <c r="L38" s="6">
        <f>H38/D38</f>
        <v>0.50581982297777794</v>
      </c>
      <c r="M38" s="6">
        <f>I38/E38</f>
        <v>0.47973556609100915</v>
      </c>
      <c r="N38" s="6">
        <f>J38/F38</f>
        <v>0.53714165221519317</v>
      </c>
      <c r="O38" s="9">
        <f>N38-K38</f>
        <v>-7.9417497107044266E-2</v>
      </c>
    </row>
    <row r="39" spans="1:15" x14ac:dyDescent="0.3">
      <c r="A39" s="3" t="s">
        <v>82</v>
      </c>
      <c r="B39" s="4" t="s">
        <v>83</v>
      </c>
      <c r="C39" s="5">
        <v>5566894.2199999988</v>
      </c>
      <c r="D39" s="5">
        <v>6010217.6700000009</v>
      </c>
      <c r="E39" s="5">
        <v>6558507.8800000008</v>
      </c>
      <c r="F39" s="5">
        <v>6864571.0799999982</v>
      </c>
      <c r="G39" s="7">
        <v>4320123</v>
      </c>
      <c r="H39" s="8">
        <v>4464299</v>
      </c>
      <c r="I39" s="8">
        <v>4613927</v>
      </c>
      <c r="J39" s="8">
        <v>4784298</v>
      </c>
      <c r="K39" s="6">
        <f>G39/C39</f>
        <v>0.77603827722812402</v>
      </c>
      <c r="L39" s="6">
        <f>H39/D39</f>
        <v>0.74278491148224912</v>
      </c>
      <c r="M39" s="6">
        <f>I39/E39</f>
        <v>0.70350254728976547</v>
      </c>
      <c r="N39" s="6">
        <f>J39/F39</f>
        <v>0.69695512570903428</v>
      </c>
      <c r="O39" s="9">
        <f>N39-K39</f>
        <v>-7.9083151519089734E-2</v>
      </c>
    </row>
    <row r="40" spans="1:15" x14ac:dyDescent="0.3">
      <c r="A40" s="3" t="s">
        <v>29</v>
      </c>
      <c r="B40" s="4" t="s">
        <v>30</v>
      </c>
      <c r="C40" s="5">
        <v>14246945.84</v>
      </c>
      <c r="D40" s="5">
        <v>15028917.689999999</v>
      </c>
      <c r="E40" s="5">
        <v>15312600.319999997</v>
      </c>
      <c r="F40" s="5">
        <v>15643507.83</v>
      </c>
      <c r="G40" s="7">
        <v>7646393</v>
      </c>
      <c r="H40" s="8">
        <v>7312358</v>
      </c>
      <c r="I40" s="8">
        <v>7550943</v>
      </c>
      <c r="J40" s="8">
        <v>7163105</v>
      </c>
      <c r="K40" s="6">
        <f>G40/C40</f>
        <v>0.53670401262647038</v>
      </c>
      <c r="L40" s="6">
        <f>H40/D40</f>
        <v>0.48655253497499196</v>
      </c>
      <c r="M40" s="6">
        <f>I40/E40</f>
        <v>0.4931195774853217</v>
      </c>
      <c r="N40" s="6">
        <f>J40/F40</f>
        <v>0.45789634127092071</v>
      </c>
      <c r="O40" s="9">
        <f>N40-K40</f>
        <v>-7.8807671355549669E-2</v>
      </c>
    </row>
    <row r="41" spans="1:15" x14ac:dyDescent="0.3">
      <c r="A41" s="3" t="s">
        <v>31</v>
      </c>
      <c r="B41" s="4" t="s">
        <v>32</v>
      </c>
      <c r="C41" s="5">
        <v>13067690.239999996</v>
      </c>
      <c r="D41" s="5">
        <v>13540122.600000001</v>
      </c>
      <c r="E41" s="5">
        <v>14529808.989999998</v>
      </c>
      <c r="F41" s="5">
        <v>15622277.100000001</v>
      </c>
      <c r="G41" s="7">
        <v>6480792</v>
      </c>
      <c r="H41" s="8">
        <v>6361754</v>
      </c>
      <c r="I41" s="8">
        <v>6265289</v>
      </c>
      <c r="J41" s="8">
        <v>6532053</v>
      </c>
      <c r="K41" s="6">
        <f>G41/C41</f>
        <v>0.49594013027355027</v>
      </c>
      <c r="L41" s="6">
        <f>H41/D41</f>
        <v>0.46984463789124031</v>
      </c>
      <c r="M41" s="6">
        <f>I41/E41</f>
        <v>0.43120243385938695</v>
      </c>
      <c r="N41" s="6">
        <f>J41/F41</f>
        <v>0.4181242566744639</v>
      </c>
      <c r="O41" s="9">
        <f>N41-K41</f>
        <v>-7.7815873599086371E-2</v>
      </c>
    </row>
    <row r="42" spans="1:15" x14ac:dyDescent="0.3">
      <c r="A42" s="3" t="s">
        <v>40</v>
      </c>
      <c r="B42" s="4" t="s">
        <v>41</v>
      </c>
      <c r="C42" s="5">
        <v>4549503.5900000008</v>
      </c>
      <c r="D42" s="5">
        <v>4702039.5399999982</v>
      </c>
      <c r="E42" s="5">
        <v>4953567.2499999991</v>
      </c>
      <c r="F42" s="5">
        <v>5429933.0699999994</v>
      </c>
      <c r="G42" s="7">
        <v>3042375</v>
      </c>
      <c r="H42" s="8">
        <v>3139519</v>
      </c>
      <c r="I42" s="8">
        <v>3307375</v>
      </c>
      <c r="J42" s="8">
        <v>3213447</v>
      </c>
      <c r="K42" s="6">
        <f>G42/C42</f>
        <v>0.6687268049831343</v>
      </c>
      <c r="L42" s="6">
        <f>H42/D42</f>
        <v>0.66769302412118836</v>
      </c>
      <c r="M42" s="6">
        <f>I42/E42</f>
        <v>0.66767540099511125</v>
      </c>
      <c r="N42" s="6">
        <f>J42/F42</f>
        <v>0.59180232216011464</v>
      </c>
      <c r="O42" s="9">
        <f>N42-K42</f>
        <v>-7.6924482823019669E-2</v>
      </c>
    </row>
    <row r="43" spans="1:15" x14ac:dyDescent="0.3">
      <c r="A43" s="3" t="s">
        <v>36</v>
      </c>
      <c r="B43" s="4" t="s">
        <v>37</v>
      </c>
      <c r="C43" s="5">
        <v>4215695.5100000007</v>
      </c>
      <c r="D43" s="5">
        <v>4558647.0699999994</v>
      </c>
      <c r="E43" s="5">
        <v>4855253.3200000012</v>
      </c>
      <c r="F43" s="5">
        <v>5097506.07</v>
      </c>
      <c r="G43" s="7">
        <v>2692621</v>
      </c>
      <c r="H43" s="8">
        <v>2781390</v>
      </c>
      <c r="I43" s="8">
        <v>2779703</v>
      </c>
      <c r="J43" s="8">
        <v>2865844</v>
      </c>
      <c r="K43" s="6">
        <f>G43/C43</f>
        <v>0.63871334957965209</v>
      </c>
      <c r="L43" s="6">
        <f>H43/D43</f>
        <v>0.61013497147082285</v>
      </c>
      <c r="M43" s="6">
        <f>I43/E43</f>
        <v>0.57251451506138906</v>
      </c>
      <c r="N43" s="6">
        <f>J43/F43</f>
        <v>0.56220511768806969</v>
      </c>
      <c r="O43" s="9">
        <f>N43-K43</f>
        <v>-7.6508231891582401E-2</v>
      </c>
    </row>
    <row r="44" spans="1:15" x14ac:dyDescent="0.3">
      <c r="A44" s="3" t="s">
        <v>136</v>
      </c>
      <c r="B44" s="4" t="s">
        <v>137</v>
      </c>
      <c r="C44" s="5">
        <v>23171246.599999998</v>
      </c>
      <c r="D44" s="5">
        <v>28104222.460000016</v>
      </c>
      <c r="E44" s="5">
        <v>27532813.269999988</v>
      </c>
      <c r="F44" s="5">
        <v>28359384.27</v>
      </c>
      <c r="G44" s="7">
        <v>13610732</v>
      </c>
      <c r="H44" s="8">
        <v>14564577</v>
      </c>
      <c r="I44" s="8">
        <v>14761133</v>
      </c>
      <c r="J44" s="8">
        <v>14504562</v>
      </c>
      <c r="K44" s="6">
        <f>G44/C44</f>
        <v>0.58739748598592889</v>
      </c>
      <c r="L44" s="6">
        <f>H44/D44</f>
        <v>0.51823447600193784</v>
      </c>
      <c r="M44" s="6">
        <f>I44/E44</f>
        <v>0.5361287586286676</v>
      </c>
      <c r="N44" s="6">
        <f>J44/F44</f>
        <v>0.51145546256953345</v>
      </c>
      <c r="O44" s="9">
        <f>N44-K44</f>
        <v>-7.5942023416395443E-2</v>
      </c>
    </row>
    <row r="45" spans="1:15" x14ac:dyDescent="0.3">
      <c r="A45" s="3" t="s">
        <v>132</v>
      </c>
      <c r="B45" s="4" t="s">
        <v>133</v>
      </c>
      <c r="C45" s="5">
        <v>5749104.6399999997</v>
      </c>
      <c r="D45" s="5">
        <v>6052716.0700000012</v>
      </c>
      <c r="E45" s="5">
        <v>6125045.9399999985</v>
      </c>
      <c r="F45" s="5">
        <v>6608227.0900000026</v>
      </c>
      <c r="G45" s="7">
        <v>4018295</v>
      </c>
      <c r="H45" s="8">
        <v>3922844</v>
      </c>
      <c r="I45" s="8">
        <v>3891753</v>
      </c>
      <c r="J45" s="8">
        <v>4120778</v>
      </c>
      <c r="K45" s="6">
        <f>G45/C45</f>
        <v>0.69894274876165763</v>
      </c>
      <c r="L45" s="6">
        <f>H45/D45</f>
        <v>0.64811300491086787</v>
      </c>
      <c r="M45" s="6">
        <f>I45/E45</f>
        <v>0.6353834792625247</v>
      </c>
      <c r="N45" s="6">
        <f>J45/F45</f>
        <v>0.62358298888302854</v>
      </c>
      <c r="O45" s="9">
        <f>N45-K45</f>
        <v>-7.5359759878629085E-2</v>
      </c>
    </row>
    <row r="46" spans="1:15" x14ac:dyDescent="0.3">
      <c r="A46" s="3" t="s">
        <v>93</v>
      </c>
      <c r="B46" s="4" t="s">
        <v>94</v>
      </c>
      <c r="C46" s="5">
        <v>16645091.060000001</v>
      </c>
      <c r="D46" s="5">
        <v>17217601.860000003</v>
      </c>
      <c r="E46" s="5">
        <v>18397191.769999992</v>
      </c>
      <c r="F46" s="5">
        <v>20315327.130000003</v>
      </c>
      <c r="G46" s="7">
        <v>9225394</v>
      </c>
      <c r="H46" s="8">
        <v>9446596</v>
      </c>
      <c r="I46" s="8">
        <v>9311753</v>
      </c>
      <c r="J46" s="8">
        <v>9759550</v>
      </c>
      <c r="K46" s="6">
        <f>G46/C46</f>
        <v>0.55424112531109215</v>
      </c>
      <c r="L46" s="6">
        <f>H46/D46</f>
        <v>0.54865921960632436</v>
      </c>
      <c r="M46" s="6">
        <f>I46/E46</f>
        <v>0.50615078194621677</v>
      </c>
      <c r="N46" s="6">
        <f>J46/F46</f>
        <v>0.48040329045885261</v>
      </c>
      <c r="O46" s="9">
        <f>N46-K46</f>
        <v>-7.3837834852239548E-2</v>
      </c>
    </row>
    <row r="47" spans="1:15" x14ac:dyDescent="0.3">
      <c r="A47" s="3" t="s">
        <v>172</v>
      </c>
      <c r="B47" s="4" t="s">
        <v>173</v>
      </c>
      <c r="C47" s="5">
        <v>9430208.3699999992</v>
      </c>
      <c r="D47" s="5">
        <v>10107167.740000006</v>
      </c>
      <c r="E47" s="5">
        <v>10367242.590000002</v>
      </c>
      <c r="F47" s="5">
        <v>11603405.580000004</v>
      </c>
      <c r="G47" s="7">
        <v>6499770</v>
      </c>
      <c r="H47" s="8">
        <v>6684297</v>
      </c>
      <c r="I47" s="8">
        <v>6743304</v>
      </c>
      <c r="J47" s="8">
        <v>7163968</v>
      </c>
      <c r="K47" s="6">
        <f>G47/C47</f>
        <v>0.68924988133639731</v>
      </c>
      <c r="L47" s="6">
        <f>H47/D47</f>
        <v>0.6613422446276721</v>
      </c>
      <c r="M47" s="6">
        <f>I47/E47</f>
        <v>0.65044334995155151</v>
      </c>
      <c r="N47" s="6">
        <f>J47/F47</f>
        <v>0.61740218857367546</v>
      </c>
      <c r="O47" s="9">
        <f>N47-K47</f>
        <v>-7.1847692762721849E-2</v>
      </c>
    </row>
    <row r="48" spans="1:15" x14ac:dyDescent="0.3">
      <c r="A48" s="3" t="s">
        <v>38</v>
      </c>
      <c r="B48" s="4" t="s">
        <v>39</v>
      </c>
      <c r="C48" s="5">
        <v>8876533.9800000004</v>
      </c>
      <c r="D48" s="5">
        <v>9842577.2900000047</v>
      </c>
      <c r="E48" s="5">
        <v>10444009.550000001</v>
      </c>
      <c r="F48" s="5">
        <v>11232484.469999995</v>
      </c>
      <c r="G48" s="7">
        <v>6227785</v>
      </c>
      <c r="H48" s="8">
        <v>6248878</v>
      </c>
      <c r="I48" s="8">
        <v>6535741</v>
      </c>
      <c r="J48" s="8">
        <v>7081283</v>
      </c>
      <c r="K48" s="6">
        <f>G48/C48</f>
        <v>0.70160098683022221</v>
      </c>
      <c r="L48" s="6">
        <f>H48/D48</f>
        <v>0.63488228904728239</v>
      </c>
      <c r="M48" s="6">
        <f>I48/E48</f>
        <v>0.6257884932707668</v>
      </c>
      <c r="N48" s="6">
        <f>J48/F48</f>
        <v>0.6304289152513739</v>
      </c>
      <c r="O48" s="9">
        <f>N48-K48</f>
        <v>-7.1172071578848306E-2</v>
      </c>
    </row>
    <row r="49" spans="1:15" x14ac:dyDescent="0.3">
      <c r="A49" s="3" t="s">
        <v>170</v>
      </c>
      <c r="B49" s="4" t="s">
        <v>171</v>
      </c>
      <c r="C49" s="5">
        <v>7404535.2299999986</v>
      </c>
      <c r="D49" s="5">
        <v>8050783.9699999979</v>
      </c>
      <c r="E49" s="5">
        <v>8562950.2299999986</v>
      </c>
      <c r="F49" s="5">
        <v>8745259.3399999999</v>
      </c>
      <c r="G49" s="7">
        <v>5076699</v>
      </c>
      <c r="H49" s="8">
        <v>5303724</v>
      </c>
      <c r="I49" s="8">
        <v>5386162</v>
      </c>
      <c r="J49" s="8">
        <v>5380200</v>
      </c>
      <c r="K49" s="6">
        <f>G49/C49</f>
        <v>0.68562021008845964</v>
      </c>
      <c r="L49" s="6">
        <f>H49/D49</f>
        <v>0.65878354452976351</v>
      </c>
      <c r="M49" s="6">
        <f>I49/E49</f>
        <v>0.62900774328102116</v>
      </c>
      <c r="N49" s="6">
        <f>J49/F49</f>
        <v>0.61521331624683417</v>
      </c>
      <c r="O49" s="9">
        <f>N49-K49</f>
        <v>-7.0406893841625462E-2</v>
      </c>
    </row>
    <row r="50" spans="1:15" x14ac:dyDescent="0.3">
      <c r="A50" s="3" t="s">
        <v>196</v>
      </c>
      <c r="B50" s="4" t="s">
        <v>187</v>
      </c>
      <c r="C50" s="5">
        <v>18910690.550000001</v>
      </c>
      <c r="D50" s="5">
        <v>21110928.510000002</v>
      </c>
      <c r="E50" s="5">
        <v>22177404.180000003</v>
      </c>
      <c r="F50" s="5">
        <v>24660888.239999991</v>
      </c>
      <c r="G50" s="7">
        <v>9472339</v>
      </c>
      <c r="H50" s="8">
        <v>9655539</v>
      </c>
      <c r="I50" s="8">
        <v>9737144</v>
      </c>
      <c r="J50" s="8">
        <v>10660509</v>
      </c>
      <c r="K50" s="6">
        <f>G50/C50</f>
        <v>0.50089863058966932</v>
      </c>
      <c r="L50" s="6">
        <f>H50/D50</f>
        <v>0.457371592889734</v>
      </c>
      <c r="M50" s="6">
        <f>I50/E50</f>
        <v>0.43905697533262877</v>
      </c>
      <c r="N50" s="6">
        <f>J50/F50</f>
        <v>0.4322840643958899</v>
      </c>
      <c r="O50" s="9">
        <f>N50-K50</f>
        <v>-6.8614566193779425E-2</v>
      </c>
    </row>
    <row r="51" spans="1:15" x14ac:dyDescent="0.3">
      <c r="A51" s="3" t="s">
        <v>178</v>
      </c>
      <c r="B51" s="4" t="s">
        <v>179</v>
      </c>
      <c r="C51" s="5">
        <v>23519963.210000001</v>
      </c>
      <c r="D51" s="5">
        <v>26071934.380000006</v>
      </c>
      <c r="E51" s="5">
        <v>28735741.740000006</v>
      </c>
      <c r="F51" s="5">
        <v>30041068.129999999</v>
      </c>
      <c r="G51" s="7">
        <v>14376778</v>
      </c>
      <c r="H51" s="8">
        <v>14881585</v>
      </c>
      <c r="I51" s="8">
        <v>15813378</v>
      </c>
      <c r="J51" s="8">
        <v>16330387</v>
      </c>
      <c r="K51" s="6">
        <f>G51/C51</f>
        <v>0.61125852415821014</v>
      </c>
      <c r="L51" s="6">
        <f>H51/D51</f>
        <v>0.57078944673226029</v>
      </c>
      <c r="M51" s="6">
        <f>I51/E51</f>
        <v>0.55030345633945676</v>
      </c>
      <c r="N51" s="6">
        <f>J51/F51</f>
        <v>0.54360207597585186</v>
      </c>
      <c r="O51" s="9">
        <f>N51-K51</f>
        <v>-6.7656448182358275E-2</v>
      </c>
    </row>
    <row r="52" spans="1:15" x14ac:dyDescent="0.3">
      <c r="A52" s="3" t="s">
        <v>79</v>
      </c>
      <c r="B52" s="4" t="s">
        <v>74</v>
      </c>
      <c r="C52" s="5">
        <v>23702515.060000002</v>
      </c>
      <c r="D52" s="5">
        <v>24361007.930000007</v>
      </c>
      <c r="E52" s="5">
        <v>25701672.409999996</v>
      </c>
      <c r="F52" s="5">
        <v>27845414.040000007</v>
      </c>
      <c r="G52" s="7">
        <v>17265235</v>
      </c>
      <c r="H52" s="8">
        <v>17888043</v>
      </c>
      <c r="I52" s="8">
        <v>18217785</v>
      </c>
      <c r="J52" s="8">
        <v>18448845</v>
      </c>
      <c r="K52" s="6">
        <f>G52/C52</f>
        <v>0.72841362852402713</v>
      </c>
      <c r="L52" s="6">
        <f>H52/D52</f>
        <v>0.7342899378958494</v>
      </c>
      <c r="M52" s="6">
        <f>I52/E52</f>
        <v>0.70881710378161356</v>
      </c>
      <c r="N52" s="6">
        <f>J52/F52</f>
        <v>0.66254518512449445</v>
      </c>
      <c r="O52" s="9">
        <f>N52-K52</f>
        <v>-6.5868443399532683E-2</v>
      </c>
    </row>
    <row r="53" spans="1:15" x14ac:dyDescent="0.3">
      <c r="A53" s="3" t="s">
        <v>8</v>
      </c>
      <c r="B53" s="4" t="s">
        <v>9</v>
      </c>
      <c r="C53" s="5">
        <v>9272791.6800000016</v>
      </c>
      <c r="D53" s="5">
        <v>10052834.209999999</v>
      </c>
      <c r="E53" s="5">
        <v>9824644.5499999989</v>
      </c>
      <c r="F53" s="5">
        <v>10904882.59</v>
      </c>
      <c r="G53" s="7">
        <v>6615660</v>
      </c>
      <c r="H53" s="8">
        <v>6730013</v>
      </c>
      <c r="I53" s="8">
        <v>6670039</v>
      </c>
      <c r="J53" s="8">
        <v>7084915</v>
      </c>
      <c r="K53" s="6">
        <f>G53/C53</f>
        <v>0.71344857388190552</v>
      </c>
      <c r="L53" s="6">
        <f>H53/D53</f>
        <v>0.66946423858312099</v>
      </c>
      <c r="M53" s="6">
        <f>I53/E53</f>
        <v>0.67890893823736354</v>
      </c>
      <c r="N53" s="6">
        <f>J53/F53</f>
        <v>0.64970117206919875</v>
      </c>
      <c r="O53" s="9">
        <f>N53-K53</f>
        <v>-6.3747401812706772E-2</v>
      </c>
    </row>
    <row r="54" spans="1:15" x14ac:dyDescent="0.3">
      <c r="A54" s="3" t="s">
        <v>162</v>
      </c>
      <c r="B54" s="4" t="s">
        <v>163</v>
      </c>
      <c r="C54" s="5">
        <v>4845516.6000000006</v>
      </c>
      <c r="D54" s="5">
        <v>4855123.5300000012</v>
      </c>
      <c r="E54" s="5">
        <v>5291910.0899999971</v>
      </c>
      <c r="F54" s="5">
        <v>5616113.7699999986</v>
      </c>
      <c r="G54" s="7">
        <v>2774241</v>
      </c>
      <c r="H54" s="8">
        <v>2899549</v>
      </c>
      <c r="I54" s="8">
        <v>2745242</v>
      </c>
      <c r="J54" s="8">
        <v>2865494</v>
      </c>
      <c r="K54" s="6">
        <f>G54/C54</f>
        <v>0.5725377145545224</v>
      </c>
      <c r="L54" s="6">
        <f>H54/D54</f>
        <v>0.5972142587276249</v>
      </c>
      <c r="M54" s="6">
        <f>I54/E54</f>
        <v>0.51876202605702271</v>
      </c>
      <c r="N54" s="6">
        <f>J54/F54</f>
        <v>0.51022719933253791</v>
      </c>
      <c r="O54" s="9">
        <f>N54-K54</f>
        <v>-6.2310515221984497E-2</v>
      </c>
    </row>
    <row r="55" spans="1:15" x14ac:dyDescent="0.3">
      <c r="A55" s="3" t="s">
        <v>151</v>
      </c>
      <c r="B55" s="4" t="s">
        <v>152</v>
      </c>
      <c r="C55" s="5">
        <v>15387430.510000002</v>
      </c>
      <c r="D55" s="5">
        <v>16395872.569999995</v>
      </c>
      <c r="E55" s="5">
        <v>15766262.340000004</v>
      </c>
      <c r="F55" s="5">
        <v>17852365.740000006</v>
      </c>
      <c r="G55" s="7">
        <v>11340102</v>
      </c>
      <c r="H55" s="8">
        <v>11557326</v>
      </c>
      <c r="I55" s="8">
        <v>11432329</v>
      </c>
      <c r="J55" s="8">
        <v>12051841</v>
      </c>
      <c r="K55" s="6">
        <f>G55/C55</f>
        <v>0.73697177658285973</v>
      </c>
      <c r="L55" s="6">
        <f>H55/D55</f>
        <v>0.70489240207604298</v>
      </c>
      <c r="M55" s="6">
        <f>I55/E55</f>
        <v>0.72511345767699542</v>
      </c>
      <c r="N55" s="6">
        <f>J55/F55</f>
        <v>0.67508369341754237</v>
      </c>
      <c r="O55" s="9">
        <f>N55-K55</f>
        <v>-6.1888083165317354E-2</v>
      </c>
    </row>
    <row r="56" spans="1:15" x14ac:dyDescent="0.3">
      <c r="A56" s="3" t="s">
        <v>149</v>
      </c>
      <c r="B56" s="4" t="s">
        <v>150</v>
      </c>
      <c r="C56" s="5">
        <v>15307842.649999995</v>
      </c>
      <c r="D56" s="5">
        <v>15662936.379999997</v>
      </c>
      <c r="E56" s="5">
        <v>15426846.159999996</v>
      </c>
      <c r="F56" s="5">
        <v>17194970.820000004</v>
      </c>
      <c r="G56" s="7">
        <v>10323358</v>
      </c>
      <c r="H56" s="8">
        <v>10423094</v>
      </c>
      <c r="I56" s="8">
        <v>10425177</v>
      </c>
      <c r="J56" s="8">
        <v>10544748</v>
      </c>
      <c r="K56" s="6">
        <f>G56/C56</f>
        <v>0.67438359774360523</v>
      </c>
      <c r="L56" s="6">
        <f>H56/D56</f>
        <v>0.66546232118450332</v>
      </c>
      <c r="M56" s="6">
        <f>I56/E56</f>
        <v>0.6757814845545852</v>
      </c>
      <c r="N56" s="6">
        <f>J56/F56</f>
        <v>0.61324605376678376</v>
      </c>
      <c r="O56" s="9">
        <f>N56-K56</f>
        <v>-6.1137543976821473E-2</v>
      </c>
    </row>
    <row r="57" spans="1:15" x14ac:dyDescent="0.3">
      <c r="A57" s="3" t="s">
        <v>128</v>
      </c>
      <c r="B57" s="4" t="s">
        <v>129</v>
      </c>
      <c r="C57" s="5">
        <v>5599997.580000001</v>
      </c>
      <c r="D57" s="5">
        <v>5920031.71</v>
      </c>
      <c r="E57" s="5">
        <v>6549485.7299999995</v>
      </c>
      <c r="F57" s="5">
        <v>6794319.6500000013</v>
      </c>
      <c r="G57" s="7">
        <v>2808945</v>
      </c>
      <c r="H57" s="8">
        <v>3047491</v>
      </c>
      <c r="I57" s="8">
        <v>3036266</v>
      </c>
      <c r="J57" s="8">
        <v>3008455</v>
      </c>
      <c r="K57" s="6">
        <f>G57/C57</f>
        <v>0.50159753819036468</v>
      </c>
      <c r="L57" s="6">
        <f>H57/D57</f>
        <v>0.51477612777854531</v>
      </c>
      <c r="M57" s="6">
        <f>I57/E57</f>
        <v>0.46358845948657412</v>
      </c>
      <c r="N57" s="6">
        <f>J57/F57</f>
        <v>0.44278973539315292</v>
      </c>
      <c r="O57" s="9">
        <f>N57-K57</f>
        <v>-5.8807802797211761E-2</v>
      </c>
    </row>
    <row r="58" spans="1:15" x14ac:dyDescent="0.3">
      <c r="A58" s="3" t="s">
        <v>90</v>
      </c>
      <c r="B58" s="4" t="s">
        <v>91</v>
      </c>
      <c r="C58" s="5">
        <v>13113782.07</v>
      </c>
      <c r="D58" s="5">
        <v>13440545.290000003</v>
      </c>
      <c r="E58" s="5">
        <v>12848837.369999997</v>
      </c>
      <c r="F58" s="5">
        <v>14453797.68</v>
      </c>
      <c r="G58" s="7">
        <v>8546635</v>
      </c>
      <c r="H58" s="8">
        <v>8731798</v>
      </c>
      <c r="I58" s="8">
        <v>8503593</v>
      </c>
      <c r="J58" s="8">
        <v>8579279</v>
      </c>
      <c r="K58" s="6">
        <f>G58/C58</f>
        <v>0.65172922307073233</v>
      </c>
      <c r="L58" s="6">
        <f>H58/D58</f>
        <v>0.64966099303252289</v>
      </c>
      <c r="M58" s="6">
        <f>I58/E58</f>
        <v>0.6618180894603386</v>
      </c>
      <c r="N58" s="6">
        <f>J58/F58</f>
        <v>0.59356573199245166</v>
      </c>
      <c r="O58" s="9">
        <f>N58-K58</f>
        <v>-5.8163491078280671E-2</v>
      </c>
    </row>
    <row r="59" spans="1:15" x14ac:dyDescent="0.3">
      <c r="A59" s="3" t="s">
        <v>164</v>
      </c>
      <c r="B59" s="4" t="s">
        <v>165</v>
      </c>
      <c r="C59" s="5">
        <v>5829386.1399999997</v>
      </c>
      <c r="D59" s="5">
        <v>6285325.2799999993</v>
      </c>
      <c r="E59" s="5">
        <v>6180531.8300000001</v>
      </c>
      <c r="F59" s="5">
        <v>7391880.4299999997</v>
      </c>
      <c r="G59" s="7">
        <v>3606729</v>
      </c>
      <c r="H59" s="8">
        <v>3832927</v>
      </c>
      <c r="I59" s="8">
        <v>3857535</v>
      </c>
      <c r="J59" s="8">
        <v>4158307</v>
      </c>
      <c r="K59" s="6">
        <f>G59/C59</f>
        <v>0.6187150607936911</v>
      </c>
      <c r="L59" s="6">
        <f>H59/D59</f>
        <v>0.60982158110359574</v>
      </c>
      <c r="M59" s="6">
        <f>I59/E59</f>
        <v>0.62414289030528303</v>
      </c>
      <c r="N59" s="6">
        <f>J59/F59</f>
        <v>0.56255063097658897</v>
      </c>
      <c r="O59" s="9">
        <f>N59-K59</f>
        <v>-5.6164429817102124E-2</v>
      </c>
    </row>
    <row r="60" spans="1:15" x14ac:dyDescent="0.3">
      <c r="A60" s="3" t="s">
        <v>12</v>
      </c>
      <c r="B60" s="4" t="s">
        <v>13</v>
      </c>
      <c r="C60" s="5">
        <v>6793081.3400000008</v>
      </c>
      <c r="D60" s="5">
        <v>7435651.9099999992</v>
      </c>
      <c r="E60" s="5">
        <v>7995796.4699999997</v>
      </c>
      <c r="F60" s="5">
        <v>8554526.6199999955</v>
      </c>
      <c r="G60" s="7">
        <v>4818570</v>
      </c>
      <c r="H60" s="8">
        <v>5084888</v>
      </c>
      <c r="I60" s="8">
        <v>5137549</v>
      </c>
      <c r="J60" s="8">
        <v>5599689</v>
      </c>
      <c r="K60" s="6">
        <f>G60/C60</f>
        <v>0.70933494813709963</v>
      </c>
      <c r="L60" s="6">
        <f>H60/D60</f>
        <v>0.68385234563784203</v>
      </c>
      <c r="M60" s="6">
        <f>I60/E60</f>
        <v>0.64253123741655227</v>
      </c>
      <c r="N60" s="6">
        <f>J60/F60</f>
        <v>0.65458782802875926</v>
      </c>
      <c r="O60" s="9">
        <f>N60-K60</f>
        <v>-5.4747120108340375E-2</v>
      </c>
    </row>
    <row r="61" spans="1:15" x14ac:dyDescent="0.3">
      <c r="A61" s="3" t="s">
        <v>134</v>
      </c>
      <c r="B61" s="4" t="s">
        <v>135</v>
      </c>
      <c r="C61" s="5">
        <v>16544636.550000003</v>
      </c>
      <c r="D61" s="5">
        <v>17611505.809999999</v>
      </c>
      <c r="E61" s="5">
        <v>18393853.040000003</v>
      </c>
      <c r="F61" s="5">
        <v>18916809.549999997</v>
      </c>
      <c r="G61" s="7">
        <v>10751229</v>
      </c>
      <c r="H61" s="8">
        <v>11317699</v>
      </c>
      <c r="I61" s="8">
        <v>11411783</v>
      </c>
      <c r="J61" s="8">
        <v>11272954</v>
      </c>
      <c r="K61" s="6">
        <f>G61/C61</f>
        <v>0.64983168215925535</v>
      </c>
      <c r="L61" s="6">
        <f>H61/D61</f>
        <v>0.64263096648860607</v>
      </c>
      <c r="M61" s="6">
        <f>I61/E61</f>
        <v>0.62041286157845688</v>
      </c>
      <c r="N61" s="6">
        <f>J61/F61</f>
        <v>0.59592258251603547</v>
      </c>
      <c r="O61" s="9">
        <f>N61-K61</f>
        <v>-5.3909099643219882E-2</v>
      </c>
    </row>
    <row r="62" spans="1:15" x14ac:dyDescent="0.3">
      <c r="A62" s="3" t="s">
        <v>22</v>
      </c>
      <c r="B62" s="4" t="s">
        <v>23</v>
      </c>
      <c r="C62" s="5">
        <v>22777931.719999999</v>
      </c>
      <c r="D62" s="5">
        <v>24296580.250000004</v>
      </c>
      <c r="E62" s="5">
        <v>26254730.509999998</v>
      </c>
      <c r="F62" s="5">
        <v>27670910.310000002</v>
      </c>
      <c r="G62" s="7">
        <v>16649630</v>
      </c>
      <c r="H62" s="8">
        <v>17607186</v>
      </c>
      <c r="I62" s="8">
        <v>18103715</v>
      </c>
      <c r="J62" s="8">
        <v>18766841</v>
      </c>
      <c r="K62" s="6">
        <f>G62/C62</f>
        <v>0.73095442574274261</v>
      </c>
      <c r="L62" s="6">
        <f>H62/D62</f>
        <v>0.72467753975376836</v>
      </c>
      <c r="M62" s="6">
        <f>I62/E62</f>
        <v>0.68954107120256258</v>
      </c>
      <c r="N62" s="6">
        <f>J62/F62</f>
        <v>0.6782155263326427</v>
      </c>
      <c r="O62" s="9">
        <f>N62-K62</f>
        <v>-5.2738899410099904E-2</v>
      </c>
    </row>
    <row r="63" spans="1:15" x14ac:dyDescent="0.3">
      <c r="A63" s="3" t="s">
        <v>20</v>
      </c>
      <c r="B63" s="4" t="s">
        <v>21</v>
      </c>
      <c r="C63" s="5">
        <v>55193592.330000013</v>
      </c>
      <c r="D63" s="5">
        <v>56396126.290000014</v>
      </c>
      <c r="E63" s="5">
        <v>59143806.200000003</v>
      </c>
      <c r="F63" s="5">
        <v>64229127.710000001</v>
      </c>
      <c r="G63" s="7">
        <v>30612622</v>
      </c>
      <c r="H63" s="8">
        <v>31805329</v>
      </c>
      <c r="I63" s="8">
        <v>31396144</v>
      </c>
      <c r="J63" s="8">
        <v>32411020</v>
      </c>
      <c r="K63" s="6">
        <f>G63/C63</f>
        <v>0.55464086876187557</v>
      </c>
      <c r="L63" s="6">
        <f>H63/D63</f>
        <v>0.56396300760890417</v>
      </c>
      <c r="M63" s="6">
        <f>I63/E63</f>
        <v>0.53084415794666928</v>
      </c>
      <c r="N63" s="6">
        <f>J63/F63</f>
        <v>0.50461560285138118</v>
      </c>
      <c r="O63" s="9">
        <f>N63-K63</f>
        <v>-5.0025265910494388E-2</v>
      </c>
    </row>
    <row r="64" spans="1:15" x14ac:dyDescent="0.3">
      <c r="A64" s="3" t="s">
        <v>105</v>
      </c>
      <c r="B64" s="4" t="s">
        <v>106</v>
      </c>
      <c r="C64" s="5">
        <v>22446866.489999998</v>
      </c>
      <c r="D64" s="5">
        <v>32785751.629999984</v>
      </c>
      <c r="E64" s="5">
        <v>25759199.579999994</v>
      </c>
      <c r="F64" s="5">
        <v>28828174.100000001</v>
      </c>
      <c r="G64" s="7">
        <v>12750652</v>
      </c>
      <c r="H64" s="8">
        <v>13355853</v>
      </c>
      <c r="I64" s="8">
        <v>13311559</v>
      </c>
      <c r="J64" s="8">
        <v>14940677</v>
      </c>
      <c r="K64" s="6">
        <f>G64/C64</f>
        <v>0.56803705789760772</v>
      </c>
      <c r="L64" s="6">
        <f>H64/D64</f>
        <v>0.40736760135091665</v>
      </c>
      <c r="M64" s="6">
        <f>I64/E64</f>
        <v>0.51676912392632668</v>
      </c>
      <c r="N64" s="6">
        <f>J64/F64</f>
        <v>0.51826650373947891</v>
      </c>
      <c r="O64" s="9">
        <f>N64-K64</f>
        <v>-4.977055415812881E-2</v>
      </c>
    </row>
    <row r="65" spans="1:15" x14ac:dyDescent="0.3">
      <c r="A65" s="3" t="s">
        <v>118</v>
      </c>
      <c r="B65" s="4" t="s">
        <v>119</v>
      </c>
      <c r="C65" s="5">
        <v>7336643.7800000012</v>
      </c>
      <c r="D65" s="5">
        <v>7028848.6500000041</v>
      </c>
      <c r="E65" s="5">
        <v>7065342.46</v>
      </c>
      <c r="F65" s="5">
        <v>7403039.4699999979</v>
      </c>
      <c r="G65" s="7">
        <v>4439545</v>
      </c>
      <c r="H65" s="8">
        <v>4188031</v>
      </c>
      <c r="I65" s="8">
        <v>3989970</v>
      </c>
      <c r="J65" s="8">
        <v>4118733</v>
      </c>
      <c r="K65" s="6">
        <f>G65/C65</f>
        <v>0.60511933427957698</v>
      </c>
      <c r="L65" s="6">
        <f>H65/D65</f>
        <v>0.59583456815505587</v>
      </c>
      <c r="M65" s="6">
        <f>I65/E65</f>
        <v>0.56472421861912125</v>
      </c>
      <c r="N65" s="6">
        <f>J65/F65</f>
        <v>0.55635702290805178</v>
      </c>
      <c r="O65" s="9">
        <f>N65-K65</f>
        <v>-4.8762311371525202E-2</v>
      </c>
    </row>
    <row r="66" spans="1:15" x14ac:dyDescent="0.3">
      <c r="A66" s="3" t="s">
        <v>69</v>
      </c>
      <c r="B66" s="4" t="s">
        <v>70</v>
      </c>
      <c r="C66" s="5">
        <v>11459598.809999999</v>
      </c>
      <c r="D66" s="5">
        <v>13961672.319999998</v>
      </c>
      <c r="E66" s="5">
        <v>12768729.740000004</v>
      </c>
      <c r="F66" s="5">
        <v>13518582.159999991</v>
      </c>
      <c r="G66" s="7">
        <v>8495944</v>
      </c>
      <c r="H66" s="8">
        <v>8596557</v>
      </c>
      <c r="I66" s="8">
        <v>8725407</v>
      </c>
      <c r="J66" s="8">
        <v>9372508</v>
      </c>
      <c r="K66" s="6">
        <f>G66/C66</f>
        <v>0.74138232418626893</v>
      </c>
      <c r="L66" s="6">
        <f>H66/D66</f>
        <v>0.61572545200659756</v>
      </c>
      <c r="M66" s="6">
        <f>I66/E66</f>
        <v>0.68334181846345488</v>
      </c>
      <c r="N66" s="6">
        <f>J66/F66</f>
        <v>0.69330554706633574</v>
      </c>
      <c r="O66" s="9">
        <f>N66-K66</f>
        <v>-4.8076777119933189E-2</v>
      </c>
    </row>
    <row r="67" spans="1:15" x14ac:dyDescent="0.3">
      <c r="A67" s="3" t="s">
        <v>92</v>
      </c>
      <c r="B67" s="4" t="s">
        <v>89</v>
      </c>
      <c r="C67" s="5">
        <v>15495758.5</v>
      </c>
      <c r="D67" s="5">
        <v>16578004.980000008</v>
      </c>
      <c r="E67" s="5">
        <v>16787300.899999999</v>
      </c>
      <c r="F67" s="5">
        <v>19197213.279999994</v>
      </c>
      <c r="G67" s="7">
        <v>8077843</v>
      </c>
      <c r="H67" s="8">
        <v>8291792</v>
      </c>
      <c r="I67" s="8">
        <v>8572148</v>
      </c>
      <c r="J67" s="8">
        <v>9168153</v>
      </c>
      <c r="K67" s="6">
        <f>G67/C67</f>
        <v>0.52129381081926385</v>
      </c>
      <c r="L67" s="6">
        <f>H67/D67</f>
        <v>0.50016826572337025</v>
      </c>
      <c r="M67" s="6">
        <f>I67/E67</f>
        <v>0.51063289155673619</v>
      </c>
      <c r="N67" s="6">
        <f>J67/F67</f>
        <v>0.47757728511312364</v>
      </c>
      <c r="O67" s="9">
        <f>N67-K67</f>
        <v>-4.3716525706140208E-2</v>
      </c>
    </row>
    <row r="68" spans="1:15" x14ac:dyDescent="0.3">
      <c r="A68" s="3" t="s">
        <v>124</v>
      </c>
      <c r="B68" s="4" t="s">
        <v>125</v>
      </c>
      <c r="C68" s="5">
        <v>3759243.36</v>
      </c>
      <c r="D68" s="5">
        <v>3752718.71</v>
      </c>
      <c r="E68" s="5">
        <v>3999338.120000002</v>
      </c>
      <c r="F68" s="5">
        <v>4309790.9000000004</v>
      </c>
      <c r="G68" s="7">
        <v>2043050</v>
      </c>
      <c r="H68" s="8">
        <v>2083138</v>
      </c>
      <c r="I68" s="8">
        <v>2056762</v>
      </c>
      <c r="J68" s="8">
        <v>2185831</v>
      </c>
      <c r="K68" s="6">
        <f>G68/C68</f>
        <v>0.54347372711725694</v>
      </c>
      <c r="L68" s="6">
        <f>H68/D68</f>
        <v>0.55510102434509412</v>
      </c>
      <c r="M68" s="6">
        <f>I68/E68</f>
        <v>0.51427559718306559</v>
      </c>
      <c r="N68" s="6">
        <f>J68/F68</f>
        <v>0.50717797004954457</v>
      </c>
      <c r="O68" s="9">
        <f>N68-K68</f>
        <v>-3.6295757067712375E-2</v>
      </c>
    </row>
    <row r="69" spans="1:15" x14ac:dyDescent="0.3">
      <c r="A69" s="3" t="s">
        <v>95</v>
      </c>
      <c r="B69" s="4" t="s">
        <v>96</v>
      </c>
      <c r="C69" s="5">
        <v>8571727.9800000004</v>
      </c>
      <c r="D69" s="5">
        <v>9006083.6599999964</v>
      </c>
      <c r="E69" s="5">
        <v>9557314.7900000028</v>
      </c>
      <c r="F69" s="5">
        <v>10119329.889999995</v>
      </c>
      <c r="G69" s="7">
        <v>5656322</v>
      </c>
      <c r="H69" s="8">
        <v>5716654</v>
      </c>
      <c r="I69" s="8">
        <v>5928446</v>
      </c>
      <c r="J69" s="8">
        <v>6330175</v>
      </c>
      <c r="K69" s="6">
        <f>G69/C69</f>
        <v>0.65988118302372911</v>
      </c>
      <c r="L69" s="6">
        <f>H69/D69</f>
        <v>0.63475470757507957</v>
      </c>
      <c r="M69" s="6">
        <f>I69/E69</f>
        <v>0.62030456569276593</v>
      </c>
      <c r="N69" s="6">
        <f>J69/F69</f>
        <v>0.62555278549180726</v>
      </c>
      <c r="O69" s="9">
        <f>N69-K69</f>
        <v>-3.432839753192185E-2</v>
      </c>
    </row>
    <row r="70" spans="1:15" x14ac:dyDescent="0.3">
      <c r="A70" s="3" t="s">
        <v>61</v>
      </c>
      <c r="B70" s="4" t="s">
        <v>62</v>
      </c>
      <c r="C70" s="5">
        <v>17845645.639999997</v>
      </c>
      <c r="D70" s="5">
        <v>17019233.010000005</v>
      </c>
      <c r="E70" s="5">
        <v>17061520.069999997</v>
      </c>
      <c r="F70" s="5">
        <v>20995265.149999995</v>
      </c>
      <c r="G70" s="7">
        <v>12113730</v>
      </c>
      <c r="H70" s="8">
        <v>12814827</v>
      </c>
      <c r="I70" s="8">
        <v>13021105</v>
      </c>
      <c r="J70" s="8">
        <v>13556950</v>
      </c>
      <c r="K70" s="6">
        <f>G70/C70</f>
        <v>0.67880592523073335</v>
      </c>
      <c r="L70" s="6">
        <f>H70/D70</f>
        <v>0.75296148730500256</v>
      </c>
      <c r="M70" s="6">
        <f>I70/E70</f>
        <v>0.76318551609569463</v>
      </c>
      <c r="N70" s="6">
        <f>J70/F70</f>
        <v>0.6457146362831242</v>
      </c>
      <c r="O70" s="9">
        <f>N70-K70</f>
        <v>-3.3091288947609154E-2</v>
      </c>
    </row>
    <row r="71" spans="1:15" x14ac:dyDescent="0.3">
      <c r="A71" s="3" t="s">
        <v>73</v>
      </c>
      <c r="B71" s="4" t="s">
        <v>74</v>
      </c>
      <c r="C71" s="5">
        <v>34623907.11999999</v>
      </c>
      <c r="D71" s="5">
        <v>37736428.210000001</v>
      </c>
      <c r="E71" s="5">
        <v>38753144.25</v>
      </c>
      <c r="F71" s="5">
        <v>41641492.510000005</v>
      </c>
      <c r="G71" s="7">
        <v>21585572</v>
      </c>
      <c r="H71" s="8">
        <v>22291804</v>
      </c>
      <c r="I71" s="8">
        <v>23213193</v>
      </c>
      <c r="J71" s="8">
        <v>24598823</v>
      </c>
      <c r="K71" s="6">
        <f>G71/C71</f>
        <v>0.62342969917255275</v>
      </c>
      <c r="L71" s="6">
        <f>H71/D71</f>
        <v>0.59072373982900594</v>
      </c>
      <c r="M71" s="6">
        <f>I71/E71</f>
        <v>0.59900153779134968</v>
      </c>
      <c r="N71" s="6">
        <f>J71/F71</f>
        <v>0.59072865829899612</v>
      </c>
      <c r="O71" s="9">
        <f>N71-K71</f>
        <v>-3.270104087355663E-2</v>
      </c>
    </row>
    <row r="72" spans="1:15" x14ac:dyDescent="0.3">
      <c r="A72" s="3" t="s">
        <v>122</v>
      </c>
      <c r="B72" s="4" t="s">
        <v>123</v>
      </c>
      <c r="C72" s="5">
        <v>22364700.66</v>
      </c>
      <c r="D72" s="5">
        <v>23279243.190000001</v>
      </c>
      <c r="E72" s="5">
        <v>23050338.480000012</v>
      </c>
      <c r="F72" s="5">
        <v>26094463.429999985</v>
      </c>
      <c r="G72" s="7">
        <v>11096900</v>
      </c>
      <c r="H72" s="8">
        <v>11552649</v>
      </c>
      <c r="I72" s="8">
        <v>11432585</v>
      </c>
      <c r="J72" s="8">
        <v>12106325</v>
      </c>
      <c r="K72" s="6">
        <f>G72/C72</f>
        <v>0.49617923211676018</v>
      </c>
      <c r="L72" s="6">
        <f>H72/D72</f>
        <v>0.49626394233308402</v>
      </c>
      <c r="M72" s="6">
        <f>I72/E72</f>
        <v>0.49598338913416223</v>
      </c>
      <c r="N72" s="6">
        <f>J72/F72</f>
        <v>0.4639422853999649</v>
      </c>
      <c r="O72" s="9">
        <f>N72-K72</f>
        <v>-3.2236946716795278E-2</v>
      </c>
    </row>
    <row r="73" spans="1:15" x14ac:dyDescent="0.3">
      <c r="A73" s="3" t="s">
        <v>222</v>
      </c>
      <c r="B73" s="4" t="s">
        <v>223</v>
      </c>
      <c r="C73" s="5">
        <v>8395484.870000001</v>
      </c>
      <c r="D73" s="5">
        <v>8672206.6600000001</v>
      </c>
      <c r="E73" s="5">
        <v>9395089.2699999996</v>
      </c>
      <c r="F73" s="5">
        <v>10068982.919999996</v>
      </c>
      <c r="G73" s="7">
        <v>4205163</v>
      </c>
      <c r="H73" s="8">
        <v>4439962</v>
      </c>
      <c r="I73" s="8">
        <v>4610332</v>
      </c>
      <c r="J73" s="8">
        <v>4718991</v>
      </c>
      <c r="K73" s="6">
        <f>G73/C73</f>
        <v>0.50088387569210158</v>
      </c>
      <c r="L73" s="6">
        <f>H73/D73</f>
        <v>0.51197603725001639</v>
      </c>
      <c r="M73" s="6">
        <f>I73/E73</f>
        <v>0.49071721060932511</v>
      </c>
      <c r="N73" s="6">
        <f>J73/F73</f>
        <v>0.46866610436161132</v>
      </c>
      <c r="O73" s="9">
        <f>N73-K73</f>
        <v>-3.2217771330490252E-2</v>
      </c>
    </row>
    <row r="74" spans="1:15" x14ac:dyDescent="0.3">
      <c r="A74" s="3" t="s">
        <v>157</v>
      </c>
      <c r="B74" s="4" t="s">
        <v>158</v>
      </c>
      <c r="C74" s="5">
        <v>33257365.959999993</v>
      </c>
      <c r="D74" s="5">
        <v>40028791.799999997</v>
      </c>
      <c r="E74" s="5">
        <v>42018427.54999999</v>
      </c>
      <c r="F74" s="5">
        <v>48887069.409999974</v>
      </c>
      <c r="G74" s="7">
        <v>17107295</v>
      </c>
      <c r="H74" s="8">
        <v>18703156</v>
      </c>
      <c r="I74" s="8">
        <v>21551589</v>
      </c>
      <c r="J74" s="8">
        <v>23585017</v>
      </c>
      <c r="K74" s="6">
        <f>G74/C74</f>
        <v>0.51439115835498361</v>
      </c>
      <c r="L74" s="6">
        <f>H74/D74</f>
        <v>0.46724258112631822</v>
      </c>
      <c r="M74" s="6">
        <f>I74/E74</f>
        <v>0.51290803241874305</v>
      </c>
      <c r="N74" s="6">
        <f>J74/F74</f>
        <v>0.48243875700955036</v>
      </c>
      <c r="O74" s="9">
        <f>N74-K74</f>
        <v>-3.1952401345433257E-2</v>
      </c>
    </row>
    <row r="75" spans="1:15" x14ac:dyDescent="0.3">
      <c r="A75" s="3" t="s">
        <v>59</v>
      </c>
      <c r="B75" s="4" t="s">
        <v>60</v>
      </c>
      <c r="C75" s="5">
        <v>56372110.970000021</v>
      </c>
      <c r="D75" s="5">
        <v>61480754.160000019</v>
      </c>
      <c r="E75" s="5">
        <v>64789367.81999997</v>
      </c>
      <c r="F75" s="5">
        <v>71019171.400000021</v>
      </c>
      <c r="G75" s="7">
        <v>37913963</v>
      </c>
      <c r="H75" s="8">
        <v>40632816</v>
      </c>
      <c r="I75" s="8">
        <v>43350253</v>
      </c>
      <c r="J75" s="8">
        <v>45715524</v>
      </c>
      <c r="K75" s="6">
        <f>G75/C75</f>
        <v>0.67256596121044609</v>
      </c>
      <c r="L75" s="6">
        <f>H75/D75</f>
        <v>0.66090301843493171</v>
      </c>
      <c r="M75" s="6">
        <f>I75/E75</f>
        <v>0.66909516883136055</v>
      </c>
      <c r="N75" s="6">
        <f>J75/F75</f>
        <v>0.64370680618782872</v>
      </c>
      <c r="O75" s="9">
        <f>N75-K75</f>
        <v>-2.8859155022617378E-2</v>
      </c>
    </row>
    <row r="76" spans="1:15" x14ac:dyDescent="0.3">
      <c r="A76" s="3" t="s">
        <v>86</v>
      </c>
      <c r="B76" s="4" t="s">
        <v>87</v>
      </c>
      <c r="C76" s="5">
        <v>10226066.960000001</v>
      </c>
      <c r="D76" s="5">
        <v>10500696.420000002</v>
      </c>
      <c r="E76" s="5">
        <v>12028629.840000002</v>
      </c>
      <c r="F76" s="5">
        <v>12537231.049999995</v>
      </c>
      <c r="G76" s="7">
        <v>6993304</v>
      </c>
      <c r="H76" s="8">
        <v>7328946</v>
      </c>
      <c r="I76" s="8">
        <v>7767752</v>
      </c>
      <c r="J76" s="8">
        <v>8217391</v>
      </c>
      <c r="K76" s="6">
        <f>G76/C76</f>
        <v>0.68387035087436976</v>
      </c>
      <c r="L76" s="6">
        <f>H76/D76</f>
        <v>0.69794856520573512</v>
      </c>
      <c r="M76" s="6">
        <f>I76/E76</f>
        <v>0.64577197098285621</v>
      </c>
      <c r="N76" s="6">
        <f>J76/F76</f>
        <v>0.65543906523123407</v>
      </c>
      <c r="O76" s="9">
        <f>N76-K76</f>
        <v>-2.8431285643135684E-2</v>
      </c>
    </row>
    <row r="77" spans="1:15" x14ac:dyDescent="0.3">
      <c r="A77" s="3" t="s">
        <v>211</v>
      </c>
      <c r="B77" s="4" t="s">
        <v>212</v>
      </c>
      <c r="C77" s="5">
        <v>23232801.359999992</v>
      </c>
      <c r="D77" s="5">
        <v>22696598.73</v>
      </c>
      <c r="E77" s="5">
        <v>23205944.070000004</v>
      </c>
      <c r="F77" s="5">
        <v>25210143.650000002</v>
      </c>
      <c r="G77" s="7">
        <v>15729682</v>
      </c>
      <c r="H77" s="8">
        <v>15582243</v>
      </c>
      <c r="I77" s="8">
        <v>16149333</v>
      </c>
      <c r="J77" s="8">
        <v>16354999</v>
      </c>
      <c r="K77" s="6">
        <f>G77/C77</f>
        <v>0.67704629141631867</v>
      </c>
      <c r="L77" s="6">
        <f>H77/D77</f>
        <v>0.68654529189008573</v>
      </c>
      <c r="M77" s="6">
        <f>I77/E77</f>
        <v>0.69591363968154207</v>
      </c>
      <c r="N77" s="6">
        <f>J77/F77</f>
        <v>0.64874675952114214</v>
      </c>
      <c r="O77" s="9">
        <f>N77-K77</f>
        <v>-2.8299531895176533E-2</v>
      </c>
    </row>
    <row r="78" spans="1:15" x14ac:dyDescent="0.3">
      <c r="A78" s="3" t="s">
        <v>109</v>
      </c>
      <c r="B78" s="4" t="s">
        <v>110</v>
      </c>
      <c r="C78" s="5">
        <v>46475355.549999997</v>
      </c>
      <c r="D78" s="5">
        <v>51303919.879999965</v>
      </c>
      <c r="E78" s="5">
        <v>52778311.610000014</v>
      </c>
      <c r="F78" s="5">
        <v>54211506.029999979</v>
      </c>
      <c r="G78" s="7">
        <v>23895759</v>
      </c>
      <c r="H78" s="8">
        <v>24498949</v>
      </c>
      <c r="I78" s="8">
        <v>25179577</v>
      </c>
      <c r="J78" s="8">
        <v>26359465</v>
      </c>
      <c r="K78" s="6">
        <f>G78/C78</f>
        <v>0.51415978892925329</v>
      </c>
      <c r="L78" s="6">
        <f>H78/D78</f>
        <v>0.47752587048520118</v>
      </c>
      <c r="M78" s="6">
        <f>I78/E78</f>
        <v>0.47708189655747102</v>
      </c>
      <c r="N78" s="6">
        <f>J78/F78</f>
        <v>0.48623377084217134</v>
      </c>
      <c r="O78" s="9">
        <f>N78-K78</f>
        <v>-2.792601808708195E-2</v>
      </c>
    </row>
    <row r="79" spans="1:15" x14ac:dyDescent="0.3">
      <c r="A79" s="3" t="s">
        <v>2</v>
      </c>
      <c r="B79" s="4" t="s">
        <v>3</v>
      </c>
      <c r="C79" s="5">
        <v>34398179.730000004</v>
      </c>
      <c r="D79" s="5">
        <v>36934550.960000001</v>
      </c>
      <c r="E79" s="5">
        <v>37979518.740000017</v>
      </c>
      <c r="F79" s="5">
        <v>41485412.130000032</v>
      </c>
      <c r="G79" s="7">
        <v>20429210</v>
      </c>
      <c r="H79" s="8">
        <v>21326060</v>
      </c>
      <c r="I79" s="8">
        <v>22195368</v>
      </c>
      <c r="J79" s="8">
        <v>23515876</v>
      </c>
      <c r="K79" s="6">
        <f>G79/C79</f>
        <v>0.59390381003745041</v>
      </c>
      <c r="L79" s="6">
        <f>H79/D79</f>
        <v>0.57740136121043018</v>
      </c>
      <c r="M79" s="6">
        <f>I79/E79</f>
        <v>0.58440361374626493</v>
      </c>
      <c r="N79" s="6">
        <f>J79/F79</f>
        <v>0.56684686960105124</v>
      </c>
      <c r="O79" s="9">
        <f>N79-K79</f>
        <v>-2.7056940436399168E-2</v>
      </c>
    </row>
    <row r="80" spans="1:15" x14ac:dyDescent="0.3">
      <c r="A80" s="3" t="s">
        <v>77</v>
      </c>
      <c r="B80" s="4" t="s">
        <v>78</v>
      </c>
      <c r="C80" s="5">
        <v>10853850.389999999</v>
      </c>
      <c r="D80" s="5">
        <v>11372446.590000005</v>
      </c>
      <c r="E80" s="5">
        <v>11083926.969999999</v>
      </c>
      <c r="F80" s="5">
        <v>12554641.569999995</v>
      </c>
      <c r="G80" s="7">
        <v>7474257</v>
      </c>
      <c r="H80" s="8">
        <v>7701966</v>
      </c>
      <c r="I80" s="8">
        <v>8193956</v>
      </c>
      <c r="J80" s="8">
        <v>8306262</v>
      </c>
      <c r="K80" s="6">
        <f>G80/C80</f>
        <v>0.68862723655065983</v>
      </c>
      <c r="L80" s="6">
        <f>H80/D80</f>
        <v>0.67724793772805891</v>
      </c>
      <c r="M80" s="6">
        <f>I80/E80</f>
        <v>0.73926470484494733</v>
      </c>
      <c r="N80" s="6">
        <f>J80/F80</f>
        <v>0.66160885228681232</v>
      </c>
      <c r="O80" s="9">
        <f>N80-K80</f>
        <v>-2.7018384263847506E-2</v>
      </c>
    </row>
    <row r="81" spans="1:15" x14ac:dyDescent="0.3">
      <c r="A81" s="3" t="s">
        <v>48</v>
      </c>
      <c r="B81" s="4" t="s">
        <v>43</v>
      </c>
      <c r="C81" s="5">
        <v>58614068.039999999</v>
      </c>
      <c r="D81" s="5">
        <v>65603569.200000025</v>
      </c>
      <c r="E81" s="5">
        <v>68115953.140000015</v>
      </c>
      <c r="F81" s="5">
        <v>75125967.460000038</v>
      </c>
      <c r="G81" s="7">
        <v>29825078</v>
      </c>
      <c r="H81" s="8">
        <v>31062381</v>
      </c>
      <c r="I81" s="8">
        <v>33434939</v>
      </c>
      <c r="J81" s="8">
        <v>36357689</v>
      </c>
      <c r="K81" s="6">
        <f>G81/C81</f>
        <v>0.50883821917370542</v>
      </c>
      <c r="L81" s="6">
        <f>H81/D81</f>
        <v>0.47348614379962711</v>
      </c>
      <c r="M81" s="6">
        <f>I81/E81</f>
        <v>0.49085327971966469</v>
      </c>
      <c r="N81" s="6">
        <f>J81/F81</f>
        <v>0.48395634997124309</v>
      </c>
      <c r="O81" s="9">
        <f>N81-K81</f>
        <v>-2.4881869202462326E-2</v>
      </c>
    </row>
    <row r="82" spans="1:15" x14ac:dyDescent="0.3">
      <c r="A82" s="3" t="s">
        <v>186</v>
      </c>
      <c r="B82" s="4" t="s">
        <v>187</v>
      </c>
      <c r="C82" s="5">
        <v>85523924.179999992</v>
      </c>
      <c r="D82" s="5">
        <v>88652041.60999997</v>
      </c>
      <c r="E82" s="5">
        <v>93021145.49999997</v>
      </c>
      <c r="F82" s="5">
        <v>100652941.04000002</v>
      </c>
      <c r="G82" s="7">
        <v>43903957</v>
      </c>
      <c r="H82" s="8">
        <v>45993554</v>
      </c>
      <c r="I82" s="8">
        <v>46794758</v>
      </c>
      <c r="J82" s="8">
        <v>49265964</v>
      </c>
      <c r="K82" s="6">
        <f>G82/C82</f>
        <v>0.51335292926452347</v>
      </c>
      <c r="L82" s="6">
        <f>H82/D82</f>
        <v>0.51880986793666706</v>
      </c>
      <c r="M82" s="6">
        <f>I82/E82</f>
        <v>0.50305506074422635</v>
      </c>
      <c r="N82" s="6">
        <f>J82/F82</f>
        <v>0.48946373042811975</v>
      </c>
      <c r="O82" s="9">
        <f>N82-K82</f>
        <v>-2.3889198836403724E-2</v>
      </c>
    </row>
    <row r="83" spans="1:15" x14ac:dyDescent="0.3">
      <c r="A83" s="3" t="s">
        <v>197</v>
      </c>
      <c r="B83" s="4" t="s">
        <v>198</v>
      </c>
      <c r="C83" s="5">
        <v>41028557.450000003</v>
      </c>
      <c r="D83" s="5">
        <v>54335582.300000004</v>
      </c>
      <c r="E83" s="5">
        <v>47560538.38000001</v>
      </c>
      <c r="F83" s="5">
        <v>53863583.749999993</v>
      </c>
      <c r="G83" s="7">
        <v>18802454</v>
      </c>
      <c r="H83" s="8">
        <v>20403434</v>
      </c>
      <c r="I83" s="8">
        <v>21926723</v>
      </c>
      <c r="J83" s="8">
        <v>23431316</v>
      </c>
      <c r="K83" s="6">
        <f>G83/C83</f>
        <v>0.45827723830928885</v>
      </c>
      <c r="L83" s="6">
        <f>H83/D83</f>
        <v>0.37550778212604152</v>
      </c>
      <c r="M83" s="6">
        <f>I83/E83</f>
        <v>0.46102764491035592</v>
      </c>
      <c r="N83" s="6">
        <f>J83/F83</f>
        <v>0.43501219875664149</v>
      </c>
      <c r="O83" s="9">
        <f>N83-K83</f>
        <v>-2.326503955264736E-2</v>
      </c>
    </row>
    <row r="84" spans="1:15" x14ac:dyDescent="0.3">
      <c r="A84" s="3" t="s">
        <v>120</v>
      </c>
      <c r="B84" s="4" t="s">
        <v>121</v>
      </c>
      <c r="C84" s="5">
        <v>2553406.1100000003</v>
      </c>
      <c r="D84" s="5">
        <v>2525946.8999999994</v>
      </c>
      <c r="E84" s="5">
        <v>2720964.310000001</v>
      </c>
      <c r="F84" s="5">
        <v>2787920.63</v>
      </c>
      <c r="G84" s="7">
        <v>718213</v>
      </c>
      <c r="H84" s="8">
        <v>804801</v>
      </c>
      <c r="I84" s="8">
        <v>742748</v>
      </c>
      <c r="J84" s="8">
        <v>726046</v>
      </c>
      <c r="K84" s="6">
        <f>G84/C84</f>
        <v>0.28127644763879722</v>
      </c>
      <c r="L84" s="6">
        <f>H84/D84</f>
        <v>0.31861358605756923</v>
      </c>
      <c r="M84" s="6">
        <f>I84/E84</f>
        <v>0.27297234192682218</v>
      </c>
      <c r="N84" s="6">
        <f>J84/F84</f>
        <v>0.26042563485747444</v>
      </c>
      <c r="O84" s="9">
        <f>N84-K84</f>
        <v>-2.0850812781322781E-2</v>
      </c>
    </row>
    <row r="85" spans="1:15" x14ac:dyDescent="0.3">
      <c r="A85" s="3" t="s">
        <v>71</v>
      </c>
      <c r="B85" s="4" t="s">
        <v>72</v>
      </c>
      <c r="C85" s="5">
        <v>67988526.609999985</v>
      </c>
      <c r="D85" s="5">
        <v>73196370.420000002</v>
      </c>
      <c r="E85" s="5">
        <v>82312456.020000011</v>
      </c>
      <c r="F85" s="5">
        <v>86741163.099999994</v>
      </c>
      <c r="G85" s="7">
        <v>45851721</v>
      </c>
      <c r="H85" s="8">
        <v>49848009</v>
      </c>
      <c r="I85" s="8">
        <v>52472089</v>
      </c>
      <c r="J85" s="8">
        <v>56696623</v>
      </c>
      <c r="K85" s="6">
        <f>G85/C85</f>
        <v>0.67440380438036984</v>
      </c>
      <c r="L85" s="6">
        <f>H85/D85</f>
        <v>0.68101749737005601</v>
      </c>
      <c r="M85" s="6">
        <f>I85/E85</f>
        <v>0.63747446664998675</v>
      </c>
      <c r="N85" s="6">
        <f>J85/F85</f>
        <v>0.65362996037575616</v>
      </c>
      <c r="O85" s="9">
        <f>N85-K85</f>
        <v>-2.0773844004613684E-2</v>
      </c>
    </row>
    <row r="86" spans="1:15" x14ac:dyDescent="0.3">
      <c r="A86" s="3" t="s">
        <v>166</v>
      </c>
      <c r="B86" s="4" t="s">
        <v>167</v>
      </c>
      <c r="C86" s="5">
        <v>68184376.789999977</v>
      </c>
      <c r="D86" s="5">
        <v>71457504.300000012</v>
      </c>
      <c r="E86" s="5">
        <v>74850435.089999959</v>
      </c>
      <c r="F86" s="5">
        <v>77645006.190000042</v>
      </c>
      <c r="G86" s="7">
        <v>33776139</v>
      </c>
      <c r="H86" s="8">
        <v>35132049</v>
      </c>
      <c r="I86" s="8">
        <v>35297112</v>
      </c>
      <c r="J86" s="8">
        <v>36945108</v>
      </c>
      <c r="K86" s="6">
        <f>G86/C86</f>
        <v>0.49536478281566781</v>
      </c>
      <c r="L86" s="6">
        <f>H86/D86</f>
        <v>0.49164953833967012</v>
      </c>
      <c r="M86" s="6">
        <f>I86/E86</f>
        <v>0.47156856145938025</v>
      </c>
      <c r="N86" s="6">
        <f>J86/F86</f>
        <v>0.47582078761889762</v>
      </c>
      <c r="O86" s="9">
        <f>N86-K86</f>
        <v>-1.9543995196770192E-2</v>
      </c>
    </row>
    <row r="87" spans="1:15" x14ac:dyDescent="0.3">
      <c r="A87" s="3" t="s">
        <v>159</v>
      </c>
      <c r="B87" s="4" t="s">
        <v>160</v>
      </c>
      <c r="C87" s="5">
        <v>4347068.4900000012</v>
      </c>
      <c r="D87" s="5">
        <v>4959962.37</v>
      </c>
      <c r="E87" s="5">
        <v>5377888.9600000018</v>
      </c>
      <c r="F87" s="5">
        <v>5405715.7000000002</v>
      </c>
      <c r="G87" s="7">
        <v>2973996</v>
      </c>
      <c r="H87" s="8">
        <v>3297492</v>
      </c>
      <c r="I87" s="8">
        <v>3546624</v>
      </c>
      <c r="J87" s="8">
        <v>3604163</v>
      </c>
      <c r="K87" s="6">
        <f>G87/C87</f>
        <v>0.68413828924972819</v>
      </c>
      <c r="L87" s="6">
        <f>H87/D87</f>
        <v>0.66482197928449205</v>
      </c>
      <c r="M87" s="6">
        <f>I87/E87</f>
        <v>0.65948256395386762</v>
      </c>
      <c r="N87" s="6">
        <f>J87/F87</f>
        <v>0.66673188158970331</v>
      </c>
      <c r="O87" s="9">
        <f>N87-K87</f>
        <v>-1.7406407660024881E-2</v>
      </c>
    </row>
    <row r="88" spans="1:15" x14ac:dyDescent="0.3">
      <c r="A88" s="3" t="s">
        <v>192</v>
      </c>
      <c r="B88" s="4" t="s">
        <v>193</v>
      </c>
      <c r="C88" s="5">
        <v>24299465.869999994</v>
      </c>
      <c r="D88" s="5">
        <v>23956097.839999992</v>
      </c>
      <c r="E88" s="5">
        <v>24776921.980000004</v>
      </c>
      <c r="F88" s="5">
        <v>27527741.030000001</v>
      </c>
      <c r="G88" s="7">
        <v>12045864</v>
      </c>
      <c r="H88" s="8">
        <v>12509613</v>
      </c>
      <c r="I88" s="8">
        <v>12924841</v>
      </c>
      <c r="J88" s="8">
        <v>13213385</v>
      </c>
      <c r="K88" s="6">
        <f>G88/C88</f>
        <v>0.49572546427334302</v>
      </c>
      <c r="L88" s="6">
        <f>H88/D88</f>
        <v>0.5221890928794104</v>
      </c>
      <c r="M88" s="6">
        <f>I88/E88</f>
        <v>0.52164837143342357</v>
      </c>
      <c r="N88" s="6">
        <f>J88/F88</f>
        <v>0.48000251766390578</v>
      </c>
      <c r="O88" s="9">
        <f>N88-K88</f>
        <v>-1.5722946609437238E-2</v>
      </c>
    </row>
    <row r="89" spans="1:15" x14ac:dyDescent="0.3">
      <c r="A89" s="3" t="s">
        <v>207</v>
      </c>
      <c r="B89" s="4" t="s">
        <v>208</v>
      </c>
      <c r="C89" s="5">
        <v>13094611.460000003</v>
      </c>
      <c r="D89" s="5">
        <v>15041594.679999996</v>
      </c>
      <c r="E89" s="5">
        <v>14642737.909999996</v>
      </c>
      <c r="F89" s="5">
        <v>15520443.089999994</v>
      </c>
      <c r="G89" s="7">
        <v>8932955</v>
      </c>
      <c r="H89" s="8">
        <v>9328088</v>
      </c>
      <c r="I89" s="8">
        <v>9631338</v>
      </c>
      <c r="J89" s="8">
        <v>10350708</v>
      </c>
      <c r="K89" s="6">
        <f>G89/C89</f>
        <v>0.68218557131591273</v>
      </c>
      <c r="L89" s="6">
        <f>H89/D89</f>
        <v>0.62015286267506331</v>
      </c>
      <c r="M89" s="6">
        <f>I89/E89</f>
        <v>0.65775526811979945</v>
      </c>
      <c r="N89" s="6">
        <f>J89/F89</f>
        <v>0.66690802188947063</v>
      </c>
      <c r="O89" s="9">
        <f>N89-K89</f>
        <v>-1.5277549426442105E-2</v>
      </c>
    </row>
    <row r="90" spans="1:15" x14ac:dyDescent="0.3">
      <c r="A90" s="3" t="s">
        <v>194</v>
      </c>
      <c r="B90" s="4" t="s">
        <v>195</v>
      </c>
      <c r="C90" s="5">
        <v>8359529.7499999981</v>
      </c>
      <c r="D90" s="5">
        <v>8761857.5100000054</v>
      </c>
      <c r="E90" s="5">
        <v>9002332.5899999999</v>
      </c>
      <c r="F90" s="5">
        <v>9559103.160000002</v>
      </c>
      <c r="G90" s="7">
        <v>5186959</v>
      </c>
      <c r="H90" s="8">
        <v>5386381</v>
      </c>
      <c r="I90" s="8">
        <v>5478436</v>
      </c>
      <c r="J90" s="8">
        <v>5791250</v>
      </c>
      <c r="K90" s="6">
        <f>G90/C90</f>
        <v>0.62048454340389192</v>
      </c>
      <c r="L90" s="6">
        <f>H90/D90</f>
        <v>0.6147533207259378</v>
      </c>
      <c r="M90" s="6">
        <f>I90/E90</f>
        <v>0.60855738723601194</v>
      </c>
      <c r="N90" s="6">
        <f>J90/F90</f>
        <v>0.60583612322894931</v>
      </c>
      <c r="O90" s="9">
        <f>N90-K90</f>
        <v>-1.4648420174942611E-2</v>
      </c>
    </row>
    <row r="91" spans="1:15" x14ac:dyDescent="0.3">
      <c r="A91" s="3" t="s">
        <v>215</v>
      </c>
      <c r="B91" s="4" t="s">
        <v>202</v>
      </c>
      <c r="C91" s="5">
        <v>44346239.390000001</v>
      </c>
      <c r="D91" s="5">
        <v>43221063.43</v>
      </c>
      <c r="E91" s="5">
        <v>46503427.119999982</v>
      </c>
      <c r="F91" s="5">
        <v>51950909.420000039</v>
      </c>
      <c r="G91" s="7">
        <v>28390995</v>
      </c>
      <c r="H91" s="8">
        <v>30372106</v>
      </c>
      <c r="I91" s="8">
        <v>30756465</v>
      </c>
      <c r="J91" s="8">
        <v>32523609</v>
      </c>
      <c r="K91" s="6">
        <f>G91/C91</f>
        <v>0.64021200874142481</v>
      </c>
      <c r="L91" s="6">
        <f>H91/D91</f>
        <v>0.70271537971734721</v>
      </c>
      <c r="M91" s="6">
        <f>I91/E91</f>
        <v>0.66138061009211946</v>
      </c>
      <c r="N91" s="6">
        <f>J91/F91</f>
        <v>0.62604503680697987</v>
      </c>
      <c r="O91" s="9">
        <f>N91-K91</f>
        <v>-1.4166971934444939E-2</v>
      </c>
    </row>
    <row r="92" spans="1:15" x14ac:dyDescent="0.3">
      <c r="A92" s="3" t="s">
        <v>147</v>
      </c>
      <c r="B92" s="4" t="s">
        <v>148</v>
      </c>
      <c r="C92" s="5">
        <v>14936281.289999999</v>
      </c>
      <c r="D92" s="5">
        <v>16495248.07</v>
      </c>
      <c r="E92" s="5">
        <v>17287467.470000003</v>
      </c>
      <c r="F92" s="5">
        <v>18152856.029999994</v>
      </c>
      <c r="G92" s="7">
        <v>10441267</v>
      </c>
      <c r="H92" s="8">
        <v>10915361</v>
      </c>
      <c r="I92" s="8">
        <v>12125136</v>
      </c>
      <c r="J92" s="8">
        <v>12478793</v>
      </c>
      <c r="K92" s="6">
        <f>G92/C92</f>
        <v>0.69905398788857442</v>
      </c>
      <c r="L92" s="6">
        <f>H92/D92</f>
        <v>0.66172760504595429</v>
      </c>
      <c r="M92" s="6">
        <f>I92/E92</f>
        <v>0.70138301177089635</v>
      </c>
      <c r="N92" s="6">
        <f>J92/F92</f>
        <v>0.68742863268331689</v>
      </c>
      <c r="O92" s="9">
        <f>N92-K92</f>
        <v>-1.1625355205257537E-2</v>
      </c>
    </row>
    <row r="93" spans="1:15" x14ac:dyDescent="0.3">
      <c r="A93" s="3" t="s">
        <v>25</v>
      </c>
      <c r="B93" s="4" t="s">
        <v>26</v>
      </c>
      <c r="C93" s="5">
        <v>33582385.730000004</v>
      </c>
      <c r="D93" s="5">
        <v>31798840.610000011</v>
      </c>
      <c r="E93" s="5">
        <v>32089546.99000001</v>
      </c>
      <c r="F93" s="5">
        <v>35205008.769999996</v>
      </c>
      <c r="G93" s="7">
        <v>17502644</v>
      </c>
      <c r="H93" s="8">
        <v>17511023</v>
      </c>
      <c r="I93" s="8">
        <v>17257486</v>
      </c>
      <c r="J93" s="8">
        <v>17941913</v>
      </c>
      <c r="K93" s="6">
        <f>G93/C93</f>
        <v>0.52118524695416268</v>
      </c>
      <c r="L93" s="6">
        <f>H93/D93</f>
        <v>0.55068117780662673</v>
      </c>
      <c r="M93" s="6">
        <f>I93/E93</f>
        <v>0.53779151215122822</v>
      </c>
      <c r="N93" s="6">
        <f>J93/F93</f>
        <v>0.50964091834822178</v>
      </c>
      <c r="O93" s="9">
        <f>N93-K93</f>
        <v>-1.1544328605940901E-2</v>
      </c>
    </row>
    <row r="94" spans="1:15" x14ac:dyDescent="0.3">
      <c r="A94" s="3" t="s">
        <v>14</v>
      </c>
      <c r="B94" s="4" t="s">
        <v>15</v>
      </c>
      <c r="C94" s="5">
        <v>7256731.7300000004</v>
      </c>
      <c r="D94" s="5">
        <v>7635491.8999999985</v>
      </c>
      <c r="E94" s="5">
        <v>7677258.120000002</v>
      </c>
      <c r="F94" s="5">
        <v>8896647.6099999938</v>
      </c>
      <c r="G94" s="7">
        <v>5417709</v>
      </c>
      <c r="H94" s="8">
        <v>5751961</v>
      </c>
      <c r="I94" s="8">
        <v>5870230</v>
      </c>
      <c r="J94" s="8">
        <v>6567598</v>
      </c>
      <c r="K94" s="6">
        <f>G94/C94</f>
        <v>0.74657699934016986</v>
      </c>
      <c r="L94" s="6">
        <f>H94/D94</f>
        <v>0.7533189839412967</v>
      </c>
      <c r="M94" s="6">
        <f>I94/E94</f>
        <v>0.7646258479583331</v>
      </c>
      <c r="N94" s="6">
        <f>J94/F94</f>
        <v>0.73821042351030075</v>
      </c>
      <c r="O94" s="9">
        <f>N94-K94</f>
        <v>-8.3665758298691051E-3</v>
      </c>
    </row>
    <row r="95" spans="1:15" x14ac:dyDescent="0.3">
      <c r="A95" s="3" t="s">
        <v>216</v>
      </c>
      <c r="B95" s="4" t="s">
        <v>217</v>
      </c>
      <c r="C95" s="5">
        <v>13682770.33</v>
      </c>
      <c r="D95" s="5">
        <v>14769903.73</v>
      </c>
      <c r="E95" s="5">
        <v>14688335.429999998</v>
      </c>
      <c r="F95" s="5">
        <v>14792115.649999999</v>
      </c>
      <c r="G95" s="7">
        <v>6464342</v>
      </c>
      <c r="H95" s="8">
        <v>6733531</v>
      </c>
      <c r="I95" s="8">
        <v>6699400</v>
      </c>
      <c r="J95" s="8">
        <v>6892763</v>
      </c>
      <c r="K95" s="6">
        <f>G95/C95</f>
        <v>0.47244394549447938</v>
      </c>
      <c r="L95" s="6">
        <f>H95/D95</f>
        <v>0.45589538856120898</v>
      </c>
      <c r="M95" s="6">
        <f>I95/E95</f>
        <v>0.45610341838442076</v>
      </c>
      <c r="N95" s="6">
        <f>J95/F95</f>
        <v>0.46597546714015858</v>
      </c>
      <c r="O95" s="9">
        <f>N95-K95</f>
        <v>-6.4684783543207947E-3</v>
      </c>
    </row>
    <row r="96" spans="1:15" x14ac:dyDescent="0.3">
      <c r="A96" s="3" t="s">
        <v>55</v>
      </c>
      <c r="B96" s="4" t="s">
        <v>56</v>
      </c>
      <c r="C96" s="5">
        <v>20338652.010000002</v>
      </c>
      <c r="D96" s="5">
        <v>18652260.529999986</v>
      </c>
      <c r="E96" s="5">
        <v>19011258.450000003</v>
      </c>
      <c r="F96" s="5">
        <v>20967780.429999992</v>
      </c>
      <c r="G96" s="7">
        <v>10943622</v>
      </c>
      <c r="H96" s="8">
        <v>10960199</v>
      </c>
      <c r="I96" s="8">
        <v>10765785</v>
      </c>
      <c r="J96" s="8">
        <v>11204950</v>
      </c>
      <c r="K96" s="6">
        <f>G96/C96</f>
        <v>0.53807017272429347</v>
      </c>
      <c r="L96" s="6">
        <f>H96/D96</f>
        <v>0.58760700786758779</v>
      </c>
      <c r="M96" s="6">
        <f>I96/E96</f>
        <v>0.56628471115230139</v>
      </c>
      <c r="N96" s="6">
        <f>J96/F96</f>
        <v>0.53438894199637532</v>
      </c>
      <c r="O96" s="9">
        <f>N96-K96</f>
        <v>-3.68123072791815E-3</v>
      </c>
    </row>
    <row r="97" spans="1:20" x14ac:dyDescent="0.3">
      <c r="A97" s="3" t="s">
        <v>205</v>
      </c>
      <c r="B97" s="4" t="s">
        <v>206</v>
      </c>
      <c r="C97" s="5">
        <v>14654163.84</v>
      </c>
      <c r="D97" s="5">
        <v>15602003.480000006</v>
      </c>
      <c r="E97" s="5">
        <v>14332586.169999996</v>
      </c>
      <c r="F97" s="5">
        <v>15154118.059999995</v>
      </c>
      <c r="G97" s="7">
        <v>8729932</v>
      </c>
      <c r="H97" s="8">
        <v>9142653</v>
      </c>
      <c r="I97" s="8">
        <v>9008683</v>
      </c>
      <c r="J97" s="8">
        <v>8986565</v>
      </c>
      <c r="K97" s="6">
        <f>G97/C97</f>
        <v>0.59573047601465878</v>
      </c>
      <c r="L97" s="6">
        <f>H97/D97</f>
        <v>0.58599224206813194</v>
      </c>
      <c r="M97" s="6">
        <f>I97/E97</f>
        <v>0.62854553205871311</v>
      </c>
      <c r="N97" s="6">
        <f>J97/F97</f>
        <v>0.59301141540664515</v>
      </c>
      <c r="O97" s="9">
        <f>N97-K97</f>
        <v>-2.7190606080136348E-3</v>
      </c>
    </row>
    <row r="98" spans="1:20" x14ac:dyDescent="0.3">
      <c r="A98" s="3" t="s">
        <v>143</v>
      </c>
      <c r="B98" s="4" t="s">
        <v>144</v>
      </c>
      <c r="C98" s="5">
        <v>22417995.779999994</v>
      </c>
      <c r="D98" s="5">
        <v>24775370.399999999</v>
      </c>
      <c r="E98" s="5">
        <v>24372043.960000016</v>
      </c>
      <c r="F98" s="5">
        <v>27229951.180000007</v>
      </c>
      <c r="G98" s="7">
        <v>10044123</v>
      </c>
      <c r="H98" s="8">
        <v>11504396</v>
      </c>
      <c r="I98" s="8">
        <v>12152223</v>
      </c>
      <c r="J98" s="8">
        <v>12179286</v>
      </c>
      <c r="K98" s="6">
        <f>G98/C98</f>
        <v>0.44803840176296095</v>
      </c>
      <c r="L98" s="6">
        <f>H98/D98</f>
        <v>0.46434809305615876</v>
      </c>
      <c r="M98" s="6">
        <f>I98/E98</f>
        <v>0.49861320699833467</v>
      </c>
      <c r="N98" s="6">
        <f>J98/F98</f>
        <v>0.44727535203755725</v>
      </c>
      <c r="O98" s="9">
        <f>N98-K98</f>
        <v>-7.630497254036972E-4</v>
      </c>
    </row>
    <row r="99" spans="1:20" x14ac:dyDescent="0.3">
      <c r="A99" s="3" t="s">
        <v>42</v>
      </c>
      <c r="B99" s="4" t="s">
        <v>43</v>
      </c>
      <c r="C99" s="5">
        <v>56026445.510000013</v>
      </c>
      <c r="D99" s="5">
        <v>62801225.360000014</v>
      </c>
      <c r="E99" s="5">
        <v>67739084.939999998</v>
      </c>
      <c r="F99" s="5">
        <v>77509885.340000048</v>
      </c>
      <c r="G99" s="7">
        <v>28633568</v>
      </c>
      <c r="H99" s="8">
        <v>31737428</v>
      </c>
      <c r="I99" s="8">
        <v>35739800</v>
      </c>
      <c r="J99" s="8">
        <v>39638336</v>
      </c>
      <c r="K99" s="6">
        <f>G99/C99</f>
        <v>0.51107236483330487</v>
      </c>
      <c r="L99" s="6">
        <f>H99/D99</f>
        <v>0.50536319662664608</v>
      </c>
      <c r="M99" s="6">
        <f>I99/E99</f>
        <v>0.52760972534034944</v>
      </c>
      <c r="N99" s="6">
        <f>J99/F99</f>
        <v>0.5113971698722678</v>
      </c>
      <c r="O99" s="9">
        <f>N99-K99</f>
        <v>3.2480503896292756E-4</v>
      </c>
    </row>
    <row r="100" spans="1:20" x14ac:dyDescent="0.3">
      <c r="A100" s="3" t="s">
        <v>53</v>
      </c>
      <c r="B100" s="4" t="s">
        <v>54</v>
      </c>
      <c r="C100" s="5">
        <v>7515180.5200000014</v>
      </c>
      <c r="D100" s="5">
        <v>7850034.1600000001</v>
      </c>
      <c r="E100" s="5">
        <v>7947558.3500000015</v>
      </c>
      <c r="F100" s="5">
        <v>8890867.8800000008</v>
      </c>
      <c r="G100" s="7">
        <v>3386059</v>
      </c>
      <c r="H100" s="8">
        <v>3335957</v>
      </c>
      <c r="I100" s="8">
        <v>3775446</v>
      </c>
      <c r="J100" s="8">
        <v>4051769</v>
      </c>
      <c r="K100" s="6">
        <f>G100/C100</f>
        <v>0.45056256346587392</v>
      </c>
      <c r="L100" s="6">
        <f>H100/D100</f>
        <v>0.42496082590295375</v>
      </c>
      <c r="M100" s="6">
        <f>I100/E100</f>
        <v>0.47504476642187837</v>
      </c>
      <c r="N100" s="6">
        <f>J100/F100</f>
        <v>0.45572255202604584</v>
      </c>
      <c r="O100" s="9">
        <f>N100-K100</f>
        <v>5.1599885601719131E-3</v>
      </c>
    </row>
    <row r="101" spans="1:20" x14ac:dyDescent="0.3">
      <c r="A101" s="3" t="s">
        <v>63</v>
      </c>
      <c r="B101" s="4" t="s">
        <v>64</v>
      </c>
      <c r="C101" s="5">
        <v>41927835.169999987</v>
      </c>
      <c r="D101" s="5">
        <v>41743155.440000027</v>
      </c>
      <c r="E101" s="5">
        <v>42512424.670000017</v>
      </c>
      <c r="F101" s="5">
        <v>49319468.779999986</v>
      </c>
      <c r="G101" s="7">
        <v>32565105</v>
      </c>
      <c r="H101" s="8">
        <v>34587254</v>
      </c>
      <c r="I101" s="8">
        <v>36810292</v>
      </c>
      <c r="J101" s="8">
        <v>38677986</v>
      </c>
      <c r="K101" s="6">
        <f>G101/C101</f>
        <v>0.776694166726281</v>
      </c>
      <c r="L101" s="6">
        <f>H101/D101</f>
        <v>0.82857305911419088</v>
      </c>
      <c r="M101" s="6">
        <f>I101/E101</f>
        <v>0.86587138432440736</v>
      </c>
      <c r="N101" s="6">
        <f>J101/F101</f>
        <v>0.78423362937122065</v>
      </c>
      <c r="O101" s="9">
        <f>N101-K101</f>
        <v>7.539462644939654E-3</v>
      </c>
    </row>
    <row r="102" spans="1:20" x14ac:dyDescent="0.3">
      <c r="A102" s="3" t="s">
        <v>224</v>
      </c>
      <c r="B102" s="4" t="s">
        <v>225</v>
      </c>
      <c r="C102" s="5">
        <v>22652100.140000001</v>
      </c>
      <c r="D102" s="5">
        <v>21655579.32</v>
      </c>
      <c r="E102" s="5">
        <v>22368990.750000004</v>
      </c>
      <c r="F102" s="5">
        <v>24763405.739999995</v>
      </c>
      <c r="G102" s="7">
        <v>11486294</v>
      </c>
      <c r="H102" s="8">
        <v>12173973</v>
      </c>
      <c r="I102" s="8">
        <v>12314045</v>
      </c>
      <c r="J102" s="8">
        <v>12813935</v>
      </c>
      <c r="K102" s="6">
        <f>G102/C102</f>
        <v>0.50707413127302203</v>
      </c>
      <c r="L102" s="6">
        <f>H102/D102</f>
        <v>0.56216334922782385</v>
      </c>
      <c r="M102" s="6">
        <f>I102/E102</f>
        <v>0.55049622656757535</v>
      </c>
      <c r="N102" s="6">
        <f>J102/F102</f>
        <v>0.51745447029936698</v>
      </c>
      <c r="O102" s="9">
        <f>N102-K102</f>
        <v>1.0380339026344942E-2</v>
      </c>
    </row>
    <row r="103" spans="1:20" x14ac:dyDescent="0.3">
      <c r="A103" s="3" t="s">
        <v>4</v>
      </c>
      <c r="B103" s="4" t="s">
        <v>5</v>
      </c>
      <c r="C103" s="5">
        <v>9909088.1999999993</v>
      </c>
      <c r="D103" s="5">
        <v>10570066.849999996</v>
      </c>
      <c r="E103" s="5">
        <v>10651002.199999997</v>
      </c>
      <c r="F103" s="5">
        <v>11969329.649999993</v>
      </c>
      <c r="G103" s="7">
        <v>6709615</v>
      </c>
      <c r="H103" s="8">
        <v>7402916</v>
      </c>
      <c r="I103" s="8">
        <v>7777783</v>
      </c>
      <c r="J103" s="8">
        <v>8246725</v>
      </c>
      <c r="K103" s="6">
        <f>G103/C103</f>
        <v>0.67711729521188446</v>
      </c>
      <c r="L103" s="6">
        <f>H103/D103</f>
        <v>0.7003660530302136</v>
      </c>
      <c r="M103" s="6">
        <f>I103/E103</f>
        <v>0.73023954496976839</v>
      </c>
      <c r="N103" s="6">
        <f>J103/F103</f>
        <v>0.68898804203291408</v>
      </c>
      <c r="O103" s="9">
        <f>N103-K103</f>
        <v>1.1870746821029621E-2</v>
      </c>
    </row>
    <row r="104" spans="1:20" x14ac:dyDescent="0.3">
      <c r="A104" s="3" t="s">
        <v>51</v>
      </c>
      <c r="B104" s="4" t="s">
        <v>52</v>
      </c>
      <c r="C104" s="5">
        <v>13551866.599999998</v>
      </c>
      <c r="D104" s="5">
        <v>13234824.749999991</v>
      </c>
      <c r="E104" s="5">
        <v>14493223.150000004</v>
      </c>
      <c r="F104" s="5">
        <v>16601966.429999998</v>
      </c>
      <c r="G104" s="7">
        <v>8105978</v>
      </c>
      <c r="H104" s="8">
        <v>8698428</v>
      </c>
      <c r="I104" s="8">
        <v>9011350</v>
      </c>
      <c r="J104" s="8">
        <v>10156586</v>
      </c>
      <c r="K104" s="6">
        <f>G104/C104</f>
        <v>0.59814476036828768</v>
      </c>
      <c r="L104" s="6">
        <f>H104/D104</f>
        <v>0.65723786784558713</v>
      </c>
      <c r="M104" s="6">
        <f>I104/E104</f>
        <v>0.62176300652626038</v>
      </c>
      <c r="N104" s="6">
        <f>J104/F104</f>
        <v>0.611770060060289</v>
      </c>
      <c r="O104" s="9">
        <f>N104-K104</f>
        <v>1.3625299692001325E-2</v>
      </c>
    </row>
    <row r="105" spans="1:20" x14ac:dyDescent="0.3">
      <c r="A105" s="3" t="s">
        <v>199</v>
      </c>
      <c r="B105" s="4" t="s">
        <v>200</v>
      </c>
      <c r="C105" s="5">
        <v>76275152.220000014</v>
      </c>
      <c r="D105" s="5">
        <v>79675326.700000003</v>
      </c>
      <c r="E105" s="5">
        <v>83867275.5</v>
      </c>
      <c r="F105" s="5">
        <v>92748522.539999992</v>
      </c>
      <c r="G105" s="7">
        <v>35985793</v>
      </c>
      <c r="H105" s="8">
        <v>39042834</v>
      </c>
      <c r="I105" s="8">
        <v>43932300</v>
      </c>
      <c r="J105" s="8">
        <v>45095912</v>
      </c>
      <c r="K105" s="6">
        <f>G105/C105</f>
        <v>0.47178919940017122</v>
      </c>
      <c r="L105" s="6">
        <f>H105/D105</f>
        <v>0.49002414696091856</v>
      </c>
      <c r="M105" s="6">
        <f>I105/E105</f>
        <v>0.52383125287049537</v>
      </c>
      <c r="N105" s="6">
        <f>J105/F105</f>
        <v>0.48621703898896418</v>
      </c>
      <c r="O105" s="9">
        <f>N105-K105</f>
        <v>1.4427839588792957E-2</v>
      </c>
    </row>
    <row r="106" spans="1:20" x14ac:dyDescent="0.3">
      <c r="A106" s="3" t="s">
        <v>220</v>
      </c>
      <c r="B106" s="4" t="s">
        <v>221</v>
      </c>
      <c r="C106" s="5">
        <v>5629476.1799999997</v>
      </c>
      <c r="D106" s="5">
        <v>5706522.3899999987</v>
      </c>
      <c r="E106" s="5">
        <v>5501128.1000000015</v>
      </c>
      <c r="F106" s="5">
        <v>5789182.9299999997</v>
      </c>
      <c r="G106" s="7">
        <v>2995306</v>
      </c>
      <c r="H106" s="8">
        <v>3024031</v>
      </c>
      <c r="I106" s="8">
        <v>3106305</v>
      </c>
      <c r="J106" s="8">
        <v>3166469</v>
      </c>
      <c r="K106" s="6">
        <f>G106/C106</f>
        <v>0.53207543725675732</v>
      </c>
      <c r="L106" s="6">
        <f>H106/D106</f>
        <v>0.52992537193917866</v>
      </c>
      <c r="M106" s="6">
        <f>I106/E106</f>
        <v>0.56466690895636462</v>
      </c>
      <c r="N106" s="6">
        <f>J106/F106</f>
        <v>0.54696302367491434</v>
      </c>
      <c r="O106" s="9">
        <f>N106-K106</f>
        <v>1.4887586418157017E-2</v>
      </c>
    </row>
    <row r="107" spans="1:20" x14ac:dyDescent="0.3">
      <c r="A107" s="3" t="s">
        <v>142</v>
      </c>
      <c r="B107" s="4" t="s">
        <v>135</v>
      </c>
      <c r="C107" s="5">
        <v>52254696.079999998</v>
      </c>
      <c r="D107" s="5">
        <v>49979181.040000014</v>
      </c>
      <c r="E107" s="5">
        <v>60254254.430000007</v>
      </c>
      <c r="F107" s="5">
        <v>58761979.669999994</v>
      </c>
      <c r="G107" s="7">
        <v>30246868</v>
      </c>
      <c r="H107" s="8">
        <v>31599745</v>
      </c>
      <c r="I107" s="8">
        <v>32652576</v>
      </c>
      <c r="J107" s="8">
        <v>35084554</v>
      </c>
      <c r="K107" s="6">
        <f>G107/C107</f>
        <v>0.57883540177313764</v>
      </c>
      <c r="L107" s="6">
        <f>H107/D107</f>
        <v>0.63225815914649874</v>
      </c>
      <c r="M107" s="6">
        <f>I107/E107</f>
        <v>0.54191320279191102</v>
      </c>
      <c r="N107" s="6">
        <f>J107/F107</f>
        <v>0.59706215136097374</v>
      </c>
      <c r="O107" s="9">
        <f>N107-K107</f>
        <v>1.82267495878361E-2</v>
      </c>
    </row>
    <row r="108" spans="1:20" x14ac:dyDescent="0.3">
      <c r="A108" s="3" t="s">
        <v>116</v>
      </c>
      <c r="B108" s="4" t="s">
        <v>117</v>
      </c>
      <c r="C108" s="5">
        <v>9844346.2500000056</v>
      </c>
      <c r="D108" s="5">
        <v>9983450.6800000053</v>
      </c>
      <c r="E108" s="5">
        <v>10087753.729999999</v>
      </c>
      <c r="F108" s="5">
        <v>10004223.019999996</v>
      </c>
      <c r="G108" s="7">
        <v>6105340</v>
      </c>
      <c r="H108" s="8">
        <v>6136926</v>
      </c>
      <c r="I108" s="8">
        <v>6335291</v>
      </c>
      <c r="J108" s="8">
        <v>6391148</v>
      </c>
      <c r="K108" s="6">
        <f>G108/C108</f>
        <v>0.62018745023317279</v>
      </c>
      <c r="L108" s="6">
        <f>H108/D108</f>
        <v>0.61470990308933915</v>
      </c>
      <c r="M108" s="6">
        <f>I108/E108</f>
        <v>0.62801800773143979</v>
      </c>
      <c r="N108" s="6">
        <f>J108/F108</f>
        <v>0.63884501447269837</v>
      </c>
      <c r="O108" s="9">
        <f>N108-K108</f>
        <v>1.8657564239525581E-2</v>
      </c>
    </row>
    <row r="109" spans="1:20" x14ac:dyDescent="0.3">
      <c r="A109" s="3" t="s">
        <v>188</v>
      </c>
      <c r="B109" s="4" t="s">
        <v>189</v>
      </c>
      <c r="C109" s="5">
        <v>24736363.419999998</v>
      </c>
      <c r="D109" s="5">
        <v>20854396.130000006</v>
      </c>
      <c r="E109" s="5">
        <v>22692810.850000005</v>
      </c>
      <c r="F109" s="5">
        <v>24579884.050000008</v>
      </c>
      <c r="G109" s="7">
        <v>11662257</v>
      </c>
      <c r="H109" s="8">
        <v>11916330</v>
      </c>
      <c r="I109" s="8">
        <v>12010929</v>
      </c>
      <c r="J109" s="8">
        <v>12151092</v>
      </c>
      <c r="K109" s="6">
        <f>G109/C109</f>
        <v>0.47146206586578365</v>
      </c>
      <c r="L109" s="6">
        <f>H109/D109</f>
        <v>0.57140614025537817</v>
      </c>
      <c r="M109" s="6">
        <f>I109/E109</f>
        <v>0.52928344044254871</v>
      </c>
      <c r="N109" s="6">
        <f>J109/F109</f>
        <v>0.49435107078953028</v>
      </c>
      <c r="O109" s="9">
        <f>N109-K109</f>
        <v>2.2889004923746625E-2</v>
      </c>
    </row>
    <row r="110" spans="1:20" x14ac:dyDescent="0.3">
      <c r="A110" s="3" t="s">
        <v>203</v>
      </c>
      <c r="B110" s="4" t="s">
        <v>204</v>
      </c>
      <c r="C110" s="5">
        <v>8665723.9700000007</v>
      </c>
      <c r="D110" s="5">
        <v>8480051.8700000048</v>
      </c>
      <c r="E110" s="5">
        <v>8538287.8999999985</v>
      </c>
      <c r="F110" s="5">
        <v>9144947.1799999978</v>
      </c>
      <c r="G110" s="7">
        <v>5611876</v>
      </c>
      <c r="H110" s="8">
        <v>5599105</v>
      </c>
      <c r="I110" s="8">
        <v>6057231</v>
      </c>
      <c r="J110" s="8">
        <v>6176226</v>
      </c>
      <c r="K110" s="6">
        <f>G110/C110</f>
        <v>0.64759459445371648</v>
      </c>
      <c r="L110" s="6">
        <f>H110/D110</f>
        <v>0.66026777734792286</v>
      </c>
      <c r="M110" s="6">
        <f>I110/E110</f>
        <v>0.7094198592202543</v>
      </c>
      <c r="N110" s="6">
        <f>J110/F110</f>
        <v>0.67537033056980456</v>
      </c>
      <c r="O110" s="9">
        <f>N110-K110</f>
        <v>2.7775736116088079E-2</v>
      </c>
    </row>
    <row r="111" spans="1:20" x14ac:dyDescent="0.3">
      <c r="A111" s="3" t="s">
        <v>101</v>
      </c>
      <c r="B111" s="4" t="s">
        <v>102</v>
      </c>
      <c r="C111" s="5">
        <v>6788935.3599999994</v>
      </c>
      <c r="D111" s="5">
        <v>6769233.2500000009</v>
      </c>
      <c r="E111" s="5">
        <v>6479924.7999999989</v>
      </c>
      <c r="F111" s="5">
        <v>6648892.1299999952</v>
      </c>
      <c r="G111" s="7">
        <v>2994625</v>
      </c>
      <c r="H111" s="8">
        <v>3094325</v>
      </c>
      <c r="I111" s="8">
        <v>3117507</v>
      </c>
      <c r="J111" s="8">
        <v>3203494</v>
      </c>
      <c r="K111" s="6">
        <f>G111/C111</f>
        <v>0.44110377271289858</v>
      </c>
      <c r="L111" s="6">
        <f>H111/D111</f>
        <v>0.45711602565918369</v>
      </c>
      <c r="M111" s="6">
        <f>I111/E111</f>
        <v>0.48110234242224548</v>
      </c>
      <c r="N111" s="6">
        <f>J111/F111</f>
        <v>0.48180868893115919</v>
      </c>
      <c r="O111" s="9">
        <f>N111-K111</f>
        <v>4.0704916218260612E-2</v>
      </c>
      <c r="P111" s="10"/>
      <c r="Q111" s="11"/>
      <c r="R111" s="11"/>
      <c r="S111" s="11"/>
      <c r="T111" s="11"/>
    </row>
    <row r="112" spans="1:20" x14ac:dyDescent="0.3">
      <c r="A112" s="3" t="s">
        <v>209</v>
      </c>
      <c r="B112" s="4" t="s">
        <v>210</v>
      </c>
      <c r="C112" s="5">
        <v>36365770.230000004</v>
      </c>
      <c r="D112" s="5">
        <v>31416466.739999987</v>
      </c>
      <c r="E112" s="5">
        <v>33336167.879999995</v>
      </c>
      <c r="F112" s="5">
        <v>35350428.300000004</v>
      </c>
      <c r="G112" s="7">
        <v>20278653</v>
      </c>
      <c r="H112" s="8">
        <v>20894359</v>
      </c>
      <c r="I112" s="8">
        <v>20664661</v>
      </c>
      <c r="J112" s="8">
        <v>21202759</v>
      </c>
      <c r="K112" s="6">
        <f>G112/C112</f>
        <v>0.55763023501894893</v>
      </c>
      <c r="L112" s="6">
        <f>H112/D112</f>
        <v>0.66507666737064808</v>
      </c>
      <c r="M112" s="6">
        <f>I112/E112</f>
        <v>0.61988711703116139</v>
      </c>
      <c r="N112" s="6">
        <f>J112/F112</f>
        <v>0.59978789563915968</v>
      </c>
      <c r="O112" s="9">
        <f>N112-K112</f>
        <v>4.2157660620210757E-2</v>
      </c>
      <c r="P112" s="10"/>
      <c r="Q112" s="11"/>
      <c r="R112" s="11"/>
      <c r="S112" s="11"/>
      <c r="T112" s="11"/>
    </row>
    <row r="113" spans="1:20" x14ac:dyDescent="0.3">
      <c r="A113" s="3" t="s">
        <v>33</v>
      </c>
      <c r="B113" s="4" t="s">
        <v>30</v>
      </c>
      <c r="C113" s="5">
        <v>17438526.25</v>
      </c>
      <c r="D113" s="5">
        <v>20760970.150000006</v>
      </c>
      <c r="E113" s="5">
        <v>22148844.779999994</v>
      </c>
      <c r="F113" s="5">
        <v>19468374.130000003</v>
      </c>
      <c r="G113" s="7">
        <v>9095883</v>
      </c>
      <c r="H113" s="8">
        <v>9693134</v>
      </c>
      <c r="I113" s="8">
        <v>9687370</v>
      </c>
      <c r="J113" s="8">
        <v>11139074</v>
      </c>
      <c r="K113" s="6">
        <f>G113/C113</f>
        <v>0.52159700135210685</v>
      </c>
      <c r="L113" s="6">
        <f>H113/D113</f>
        <v>0.46689215050964261</v>
      </c>
      <c r="M113" s="6">
        <f>I113/E113</f>
        <v>0.43737585848032667</v>
      </c>
      <c r="N113" s="6">
        <f>J113/F113</f>
        <v>0.57216251987037392</v>
      </c>
      <c r="O113" s="9">
        <f>N113-K113</f>
        <v>5.0565518518267072E-2</v>
      </c>
      <c r="P113" s="10"/>
      <c r="Q113" s="11"/>
      <c r="R113" s="11"/>
      <c r="S113" s="11"/>
      <c r="T113" s="11"/>
    </row>
    <row r="114" spans="1:20" x14ac:dyDescent="0.3">
      <c r="A114" s="3" t="s">
        <v>57</v>
      </c>
      <c r="B114" s="4" t="s">
        <v>58</v>
      </c>
      <c r="C114" s="5">
        <v>18127581.590000004</v>
      </c>
      <c r="D114" s="5">
        <v>16120712.119999992</v>
      </c>
      <c r="E114" s="5">
        <v>16301541.289999999</v>
      </c>
      <c r="F114" s="5">
        <v>17529735.549999993</v>
      </c>
      <c r="G114" s="7">
        <v>10038404</v>
      </c>
      <c r="H114" s="8">
        <v>10488376</v>
      </c>
      <c r="I114" s="8">
        <v>10840878</v>
      </c>
      <c r="J114" s="8">
        <v>11173471</v>
      </c>
      <c r="K114" s="6">
        <f>G114/C114</f>
        <v>0.55376410527577702</v>
      </c>
      <c r="L114" s="6">
        <f>H114/D114</f>
        <v>0.6506149307751552</v>
      </c>
      <c r="M114" s="6">
        <f>I114/E114</f>
        <v>0.66502165697977389</v>
      </c>
      <c r="N114" s="6">
        <f>J114/F114</f>
        <v>0.63740100175099357</v>
      </c>
      <c r="O114" s="9">
        <f>N114-K114</f>
        <v>8.3636896475216549E-2</v>
      </c>
      <c r="P114" s="10"/>
      <c r="Q114" s="11"/>
      <c r="R114" s="11"/>
      <c r="S114" s="11"/>
      <c r="T114" s="11"/>
    </row>
    <row r="115" spans="1:20" x14ac:dyDescent="0.3">
      <c r="A115" s="3" t="s">
        <v>97</v>
      </c>
      <c r="B115" s="4" t="s">
        <v>98</v>
      </c>
      <c r="C115" s="5">
        <v>8638609.2600000016</v>
      </c>
      <c r="D115" s="5">
        <v>7777558.1499999957</v>
      </c>
      <c r="E115" s="5">
        <v>7487704.5300000003</v>
      </c>
      <c r="F115" s="5">
        <v>7985163.3900000025</v>
      </c>
      <c r="G115" s="7">
        <v>5346449</v>
      </c>
      <c r="H115" s="8">
        <v>5674503</v>
      </c>
      <c r="I115" s="8">
        <v>5776752</v>
      </c>
      <c r="J115" s="8">
        <v>5994905</v>
      </c>
      <c r="K115" s="6">
        <f>G115/C115</f>
        <v>0.61890158925882466</v>
      </c>
      <c r="L115" s="6">
        <f>H115/D115</f>
        <v>0.72959955947098942</v>
      </c>
      <c r="M115" s="6">
        <f>I115/E115</f>
        <v>0.77149839137682963</v>
      </c>
      <c r="N115" s="6">
        <f>J115/F115</f>
        <v>0.75075545824241396</v>
      </c>
      <c r="O115" s="9">
        <f>N115-K115</f>
        <v>0.13185386898358931</v>
      </c>
      <c r="P115" s="10"/>
      <c r="Q115" s="11"/>
      <c r="R115" s="11"/>
      <c r="S115" s="11"/>
      <c r="T115" s="11"/>
    </row>
    <row r="116" spans="1:20" x14ac:dyDescent="0.3">
      <c r="A116" s="3" t="s">
        <v>16</v>
      </c>
      <c r="B116" s="4" t="s">
        <v>17</v>
      </c>
      <c r="C116" s="5">
        <v>5883152.1299999999</v>
      </c>
      <c r="D116" s="5">
        <v>6677097.990000003</v>
      </c>
      <c r="E116" s="5">
        <v>7173831.6000000015</v>
      </c>
      <c r="F116" s="5">
        <v>8144664.0099999998</v>
      </c>
      <c r="G116" s="7">
        <v>4139684</v>
      </c>
      <c r="H116" s="8">
        <v>5361187</v>
      </c>
      <c r="I116" s="8">
        <v>5969689</v>
      </c>
      <c r="J116" s="8">
        <v>6974886</v>
      </c>
      <c r="K116" s="6">
        <f>G116/C116</f>
        <v>0.70365068054087532</v>
      </c>
      <c r="L116" s="6">
        <f>H116/D116</f>
        <v>0.80292171958974012</v>
      </c>
      <c r="M116" s="6">
        <f>I116/E116</f>
        <v>0.83214791381498265</v>
      </c>
      <c r="N116" s="6">
        <f>J116/F116</f>
        <v>0.85637492122894832</v>
      </c>
      <c r="O116" s="9">
        <f>N116-K116</f>
        <v>0.152724240688073</v>
      </c>
      <c r="P116" s="10"/>
      <c r="Q116" s="11"/>
      <c r="R116" s="11"/>
      <c r="S116" s="11"/>
      <c r="T116" s="11"/>
    </row>
    <row r="117" spans="1:20" x14ac:dyDescent="0.3">
      <c r="A117" s="3" t="s">
        <v>107</v>
      </c>
      <c r="B117" s="4" t="s">
        <v>108</v>
      </c>
      <c r="C117" s="5">
        <v>17336122.479999997</v>
      </c>
      <c r="D117" s="5">
        <v>12911175.379999993</v>
      </c>
      <c r="E117" s="5">
        <v>11767480.859999998</v>
      </c>
      <c r="F117" s="5">
        <v>12402033.550000001</v>
      </c>
      <c r="G117" s="7">
        <v>5464236</v>
      </c>
      <c r="H117" s="8">
        <v>5794073</v>
      </c>
      <c r="I117" s="8">
        <v>6120608</v>
      </c>
      <c r="J117" s="8">
        <v>5842383</v>
      </c>
      <c r="K117" s="6">
        <f>G117/C117</f>
        <v>0.31519366607520649</v>
      </c>
      <c r="L117" s="6">
        <f>H117/D117</f>
        <v>0.44876417750279241</v>
      </c>
      <c r="M117" s="6">
        <f>I117/E117</f>
        <v>0.52012899556141712</v>
      </c>
      <c r="N117" s="6">
        <f>J117/F117</f>
        <v>0.47108266369751917</v>
      </c>
      <c r="O117" s="9">
        <f>N117-K117</f>
        <v>0.15588899762231267</v>
      </c>
      <c r="P117" s="10"/>
      <c r="Q117" s="11"/>
      <c r="R117" s="11"/>
      <c r="S117" s="11"/>
      <c r="T117" s="11"/>
    </row>
    <row r="118" spans="1:20" x14ac:dyDescent="0.3">
      <c r="A118" s="3" t="s">
        <v>44</v>
      </c>
      <c r="B118" s="4" t="s">
        <v>45</v>
      </c>
      <c r="C118" s="5">
        <v>15901337.610000003</v>
      </c>
      <c r="D118" s="5">
        <v>13886320.560000001</v>
      </c>
      <c r="E118" s="5">
        <v>11427753.539999999</v>
      </c>
      <c r="F118" s="5">
        <v>12818034.969999997</v>
      </c>
      <c r="G118" s="7">
        <v>6919544</v>
      </c>
      <c r="H118" s="8">
        <v>7274964</v>
      </c>
      <c r="I118" s="8">
        <v>7792787</v>
      </c>
      <c r="J118" s="8">
        <v>7858281</v>
      </c>
      <c r="K118" s="6">
        <f>G118/C118</f>
        <v>0.43515483852430442</v>
      </c>
      <c r="L118" s="6">
        <f>H118/D118</f>
        <v>0.52389428636378821</v>
      </c>
      <c r="M118" s="6">
        <f>I118/E118</f>
        <v>0.68191766410811139</v>
      </c>
      <c r="N118" s="6">
        <f>J118/F118</f>
        <v>0.61306440639239435</v>
      </c>
      <c r="O118" s="9">
        <f>N118-K118</f>
        <v>0.17790956786808992</v>
      </c>
      <c r="P118" s="10"/>
      <c r="Q118" s="11"/>
      <c r="R118" s="11"/>
      <c r="S118" s="11"/>
      <c r="T118" s="11"/>
    </row>
    <row r="119" spans="1:20" x14ac:dyDescent="0.3">
      <c r="A119" s="3" t="s">
        <v>213</v>
      </c>
      <c r="B119" s="4" t="s">
        <v>214</v>
      </c>
      <c r="C119" s="5">
        <v>43484458.569999993</v>
      </c>
      <c r="D119" s="5">
        <v>46748776.829999991</v>
      </c>
      <c r="E119" s="5">
        <v>39753304.560000025</v>
      </c>
      <c r="F119" s="5">
        <v>37665157.060000002</v>
      </c>
      <c r="G119" s="7">
        <v>24637957</v>
      </c>
      <c r="H119" s="8">
        <v>26290052</v>
      </c>
      <c r="I119" s="8">
        <v>27854218</v>
      </c>
      <c r="J119" s="8">
        <v>29971188</v>
      </c>
      <c r="K119" s="6">
        <f>G119/C119</f>
        <v>0.56659224491293936</v>
      </c>
      <c r="L119" s="6">
        <f>H119/D119</f>
        <v>0.5623687673284522</v>
      </c>
      <c r="M119" s="6">
        <f>I119/E119</f>
        <v>0.70067679425139051</v>
      </c>
      <c r="N119" s="6">
        <f>J119/F119</f>
        <v>0.7957271478320499</v>
      </c>
      <c r="O119" s="9">
        <f>N119-K119</f>
        <v>0.22913490291911054</v>
      </c>
      <c r="P119" s="10"/>
      <c r="Q119" s="11"/>
      <c r="R119" s="11"/>
      <c r="S119" s="11"/>
      <c r="T119" s="11"/>
    </row>
    <row r="120" spans="1:20" x14ac:dyDescent="0.3">
      <c r="A120" s="3" t="s">
        <v>46</v>
      </c>
      <c r="B120" s="4" t="s">
        <v>47</v>
      </c>
      <c r="C120" s="5">
        <v>60539001.659999996</v>
      </c>
      <c r="D120" s="5">
        <v>54929357.309999973</v>
      </c>
      <c r="E120" s="5">
        <v>62256097.190000027</v>
      </c>
      <c r="F120" s="5">
        <v>60993727.429999962</v>
      </c>
      <c r="G120" s="7">
        <v>21843764</v>
      </c>
      <c r="H120" s="8">
        <v>28434625</v>
      </c>
      <c r="I120" s="8">
        <v>33158617</v>
      </c>
      <c r="J120" s="8">
        <v>37167105</v>
      </c>
      <c r="K120" s="6">
        <f>G120/C120</f>
        <v>0.36082134493527429</v>
      </c>
      <c r="L120" s="6">
        <f>H120/D120</f>
        <v>0.51765806833540784</v>
      </c>
      <c r="M120" s="6">
        <f>I120/E120</f>
        <v>0.53261637810033091</v>
      </c>
      <c r="N120" s="6">
        <f>J120/F120</f>
        <v>0.60935946311291078</v>
      </c>
      <c r="O120" s="9">
        <f>N120-K120</f>
        <v>0.24853811817763649</v>
      </c>
    </row>
  </sheetData>
  <sortState ref="A2:O120">
    <sortCondition ref="O1"/>
  </sortState>
  <conditionalFormatting sqref="Q111:T119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2023-10-27T10:51:29Z</dcterms:created>
  <dcterms:modified xsi:type="dcterms:W3CDTF">2023-10-31T13:11:28Z</dcterms:modified>
</cp:coreProperties>
</file>